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511\RAN5\"/>
    </mc:Choice>
  </mc:AlternateContent>
  <xr:revisionPtr revIDLastSave="0" documentId="13_ncr:1_{A336B41F-723D-49FB-A8B7-B50D53B56221}" xr6:coauthVersionLast="36" xr6:coauthVersionMax="47" xr10:uidLastSave="{00000000-0000-0000-0000-000000000000}"/>
  <bookViews>
    <workbookView xWindow="-120" yWindow="-120" windowWidth="29040" windowHeight="15720" tabRatio="846" activeTab="2" xr2:uid="{00000000-000D-0000-FFFF-FFFF00000000}"/>
  </bookViews>
  <sheets>
    <sheet name="Template" sheetId="2" r:id="rId1"/>
    <sheet name="19.6.6.1.1-1" sheetId="3" r:id="rId2"/>
    <sheet name="19.6.6.1.1-3" sheetId="6" r:id="rId3"/>
  </sheets>
  <calcPr calcId="191029"/>
</workbook>
</file>

<file path=xl/calcChain.xml><?xml version="1.0" encoding="utf-8"?>
<calcChain xmlns="http://schemas.openxmlformats.org/spreadsheetml/2006/main">
  <c r="BG131" i="6" l="1"/>
  <c r="BG127" i="6"/>
  <c r="BG123" i="6"/>
  <c r="BG119" i="6"/>
  <c r="BG115" i="6"/>
  <c r="BH94" i="6"/>
  <c r="BH93" i="6"/>
  <c r="BH92" i="6"/>
  <c r="AG88" i="6"/>
  <c r="AC88" i="6"/>
  <c r="F88" i="6"/>
  <c r="F91" i="6" s="1"/>
  <c r="AJ86" i="6"/>
  <c r="AJ88" i="6" s="1"/>
  <c r="AI86" i="6"/>
  <c r="AI88" i="6" s="1"/>
  <c r="AH86" i="6"/>
  <c r="AH88" i="6" s="1"/>
  <c r="AG86" i="6"/>
  <c r="AF86" i="6"/>
  <c r="AF88" i="6" s="1"/>
  <c r="AE86" i="6"/>
  <c r="AE88" i="6" s="1"/>
  <c r="AD86" i="6"/>
  <c r="AD88" i="6" s="1"/>
  <c r="AC86" i="6"/>
  <c r="AB86" i="6"/>
  <c r="AB88" i="6" s="1"/>
  <c r="AB91" i="6" s="1"/>
  <c r="AA86" i="6"/>
  <c r="AA88" i="6" s="1"/>
  <c r="Z86" i="6"/>
  <c r="Z88" i="6" s="1"/>
  <c r="Y86" i="6"/>
  <c r="Y88" i="6" s="1"/>
  <c r="X86" i="6"/>
  <c r="X88" i="6" s="1"/>
  <c r="W86" i="6"/>
  <c r="W88" i="6" s="1"/>
  <c r="V86" i="6"/>
  <c r="V88" i="6" s="1"/>
  <c r="U86" i="6"/>
  <c r="U88" i="6" s="1"/>
  <c r="T86" i="6"/>
  <c r="T88" i="6" s="1"/>
  <c r="S86" i="6"/>
  <c r="S88" i="6" s="1"/>
  <c r="R86" i="6"/>
  <c r="R88" i="6" s="1"/>
  <c r="Q86" i="6"/>
  <c r="Q88" i="6" s="1"/>
  <c r="P86" i="6"/>
  <c r="P88" i="6" s="1"/>
  <c r="O86" i="6"/>
  <c r="O88" i="6" s="1"/>
  <c r="F85" i="6"/>
  <c r="E85" i="6"/>
  <c r="E88" i="6" s="1"/>
  <c r="P91" i="6" s="1"/>
  <c r="D85" i="6"/>
  <c r="D88" i="6" s="1"/>
  <c r="AM73" i="6"/>
  <c r="AL73" i="6"/>
  <c r="AK73" i="6"/>
  <c r="Z73" i="6"/>
  <c r="O73" i="6"/>
  <c r="M73" i="6"/>
  <c r="G73" i="6"/>
  <c r="D73" i="6"/>
  <c r="I69" i="6"/>
  <c r="D69" i="6"/>
  <c r="Z65" i="6"/>
  <c r="V65" i="6"/>
  <c r="P65" i="6"/>
  <c r="O65" i="6"/>
  <c r="D65" i="6"/>
  <c r="AB61" i="6"/>
  <c r="Z61" i="6"/>
  <c r="O61" i="6"/>
  <c r="D61" i="6"/>
  <c r="AG57" i="6"/>
  <c r="Z57" i="6"/>
  <c r="O57" i="6"/>
  <c r="N57" i="6"/>
  <c r="D57" i="6"/>
  <c r="AV57" i="6" s="1"/>
  <c r="AV120" i="6" s="1"/>
  <c r="AJ53" i="6"/>
  <c r="Z53" i="6"/>
  <c r="S53" i="6"/>
  <c r="O53" i="6"/>
  <c r="AV53" i="6" s="1"/>
  <c r="AV116" i="6" s="1"/>
  <c r="D53" i="6"/>
  <c r="Z49" i="6"/>
  <c r="N49" i="6"/>
  <c r="H49" i="6"/>
  <c r="E49" i="6"/>
  <c r="D49" i="6"/>
  <c r="AB45" i="6"/>
  <c r="Z45" i="6"/>
  <c r="D45" i="6"/>
  <c r="Y41" i="6"/>
  <c r="Q41" i="6"/>
  <c r="P41" i="6"/>
  <c r="O41" i="6"/>
  <c r="H41" i="6"/>
  <c r="D41" i="6"/>
  <c r="S37" i="6"/>
  <c r="R37" i="6"/>
  <c r="O37" i="6"/>
  <c r="D37" i="6"/>
  <c r="AU31" i="6"/>
  <c r="AU73" i="6" s="1"/>
  <c r="AT31" i="6"/>
  <c r="AT73" i="6" s="1"/>
  <c r="AS31" i="6"/>
  <c r="AS73" i="6" s="1"/>
  <c r="AR31" i="6"/>
  <c r="AR73" i="6" s="1"/>
  <c r="AQ31" i="6"/>
  <c r="AQ73" i="6" s="1"/>
  <c r="AP31" i="6"/>
  <c r="AP73" i="6" s="1"/>
  <c r="AO31" i="6"/>
  <c r="AO73" i="6" s="1"/>
  <c r="AN31" i="6"/>
  <c r="AN73" i="6" s="1"/>
  <c r="AJ30" i="6"/>
  <c r="AJ57" i="6" s="1"/>
  <c r="AI30" i="6"/>
  <c r="AH30" i="6"/>
  <c r="AG30" i="6"/>
  <c r="AG73" i="6" s="1"/>
  <c r="AF30" i="6"/>
  <c r="AE30" i="6"/>
  <c r="AE57" i="6" s="1"/>
  <c r="AD30" i="6"/>
  <c r="AC30" i="6"/>
  <c r="AC57" i="6" s="1"/>
  <c r="AB30" i="6"/>
  <c r="AA30" i="6"/>
  <c r="Y30" i="6"/>
  <c r="Y65" i="6" s="1"/>
  <c r="X30" i="6"/>
  <c r="X41" i="6" s="1"/>
  <c r="W30" i="6"/>
  <c r="W73" i="6" s="1"/>
  <c r="V30" i="6"/>
  <c r="V73" i="6" s="1"/>
  <c r="U30" i="6"/>
  <c r="T30" i="6"/>
  <c r="S30" i="6"/>
  <c r="R30" i="6"/>
  <c r="R41" i="6" s="1"/>
  <c r="Q30" i="6"/>
  <c r="P30" i="6"/>
  <c r="P73" i="6" s="1"/>
  <c r="AJ29" i="6"/>
  <c r="AJ61" i="6" s="1"/>
  <c r="AI29" i="6"/>
  <c r="AI61" i="6" s="1"/>
  <c r="AH29" i="6"/>
  <c r="AG29" i="6"/>
  <c r="AG61" i="6" s="1"/>
  <c r="AF29" i="6"/>
  <c r="AE29" i="6"/>
  <c r="AE53" i="6" s="1"/>
  <c r="AD29" i="6"/>
  <c r="AC29" i="6"/>
  <c r="AC53" i="6" s="1"/>
  <c r="AB29" i="6"/>
  <c r="AB53" i="6" s="1"/>
  <c r="AA29" i="6"/>
  <c r="Y29" i="6"/>
  <c r="X29" i="6"/>
  <c r="W29" i="6"/>
  <c r="V29" i="6"/>
  <c r="U29" i="6"/>
  <c r="U53" i="6" s="1"/>
  <c r="T29" i="6"/>
  <c r="T61" i="6" s="1"/>
  <c r="S29" i="6"/>
  <c r="S57" i="6" s="1"/>
  <c r="R29" i="6"/>
  <c r="Q29" i="6"/>
  <c r="Q53" i="6" s="1"/>
  <c r="P29" i="6"/>
  <c r="P37" i="6" s="1"/>
  <c r="AJ28" i="6"/>
  <c r="AI28" i="6"/>
  <c r="AH28" i="6"/>
  <c r="AG28" i="6"/>
  <c r="AF28" i="6"/>
  <c r="AE28" i="6"/>
  <c r="AD28" i="6"/>
  <c r="AC28" i="6"/>
  <c r="AB28" i="6"/>
  <c r="AA28" i="6"/>
  <c r="Y28" i="6"/>
  <c r="X28" i="6"/>
  <c r="W28" i="6"/>
  <c r="V28" i="6"/>
  <c r="U28" i="6"/>
  <c r="T28" i="6"/>
  <c r="S28" i="6"/>
  <c r="R28" i="6"/>
  <c r="Q28" i="6"/>
  <c r="P28" i="6"/>
  <c r="N27" i="6"/>
  <c r="N73" i="6" s="1"/>
  <c r="M27" i="6"/>
  <c r="L27" i="6"/>
  <c r="L57" i="6" s="1"/>
  <c r="K27" i="6"/>
  <c r="J27" i="6"/>
  <c r="I27" i="6"/>
  <c r="I57" i="6" s="1"/>
  <c r="H27" i="6"/>
  <c r="G27" i="6"/>
  <c r="G57" i="6" s="1"/>
  <c r="F27" i="6"/>
  <c r="F65" i="6" s="1"/>
  <c r="E27" i="6"/>
  <c r="E65" i="6" s="1"/>
  <c r="N26" i="6"/>
  <c r="M26" i="6"/>
  <c r="L26" i="6"/>
  <c r="L61" i="6" s="1"/>
  <c r="K26" i="6"/>
  <c r="J26" i="6"/>
  <c r="J53" i="6" s="1"/>
  <c r="I26" i="6"/>
  <c r="I37" i="6" s="1"/>
  <c r="H26" i="6"/>
  <c r="H61" i="6" s="1"/>
  <c r="G26" i="6"/>
  <c r="F26" i="6"/>
  <c r="F37" i="6" s="1"/>
  <c r="E26" i="6"/>
  <c r="N25" i="6"/>
  <c r="N69" i="6" s="1"/>
  <c r="M25" i="6"/>
  <c r="M69" i="6" s="1"/>
  <c r="L25" i="6"/>
  <c r="L69" i="6" s="1"/>
  <c r="K25" i="6"/>
  <c r="K69" i="6" s="1"/>
  <c r="J25" i="6"/>
  <c r="J69" i="6" s="1"/>
  <c r="I25" i="6"/>
  <c r="H25" i="6"/>
  <c r="H69" i="6" s="1"/>
  <c r="G25" i="6"/>
  <c r="G69" i="6" s="1"/>
  <c r="F25" i="6"/>
  <c r="F69" i="6" s="1"/>
  <c r="E25" i="6"/>
  <c r="E69" i="6" s="1"/>
  <c r="AF17" i="6"/>
  <c r="AD17" i="6"/>
  <c r="AB17" i="6"/>
  <c r="AA17" i="6"/>
  <c r="AA19" i="6" s="1"/>
  <c r="Z17" i="6"/>
  <c r="Z19" i="6" s="1"/>
  <c r="W17" i="6"/>
  <c r="Q17" i="6"/>
  <c r="Q44" i="6" s="1"/>
  <c r="P17" i="6"/>
  <c r="P19" i="6" s="1"/>
  <c r="O17" i="6"/>
  <c r="L17" i="6"/>
  <c r="H17" i="6"/>
  <c r="F17" i="6"/>
  <c r="E17" i="6"/>
  <c r="D17" i="6"/>
  <c r="N9" i="6"/>
  <c r="Y17" i="6" s="1"/>
  <c r="M9" i="6"/>
  <c r="M85" i="6" s="1"/>
  <c r="M88" i="6" s="1"/>
  <c r="X91" i="6" s="1"/>
  <c r="L9" i="6"/>
  <c r="L85" i="6" s="1"/>
  <c r="L88" i="6" s="1"/>
  <c r="L91" i="6" s="1"/>
  <c r="K9" i="6"/>
  <c r="AG17" i="6" s="1"/>
  <c r="J9" i="6"/>
  <c r="U17" i="6" s="1"/>
  <c r="I9" i="6"/>
  <c r="AE17" i="6" s="1"/>
  <c r="H9" i="6"/>
  <c r="H85" i="6" s="1"/>
  <c r="H88" i="6" s="1"/>
  <c r="G9" i="6"/>
  <c r="AC17" i="6" s="1"/>
  <c r="AA94" i="3"/>
  <c r="AB94" i="3"/>
  <c r="AC94" i="3"/>
  <c r="AD94" i="3"/>
  <c r="AE94" i="3"/>
  <c r="AF94" i="3"/>
  <c r="AG94" i="3"/>
  <c r="AH94" i="3"/>
  <c r="AI94" i="3"/>
  <c r="AJ94" i="3"/>
  <c r="Z94" i="3"/>
  <c r="P94" i="3"/>
  <c r="Q94" i="3"/>
  <c r="R94" i="3"/>
  <c r="S94" i="3"/>
  <c r="T94" i="3"/>
  <c r="U94" i="3"/>
  <c r="V94" i="3"/>
  <c r="W94" i="3"/>
  <c r="X94" i="3"/>
  <c r="Y94" i="3"/>
  <c r="O94" i="3"/>
  <c r="AA93" i="3"/>
  <c r="AB93" i="3"/>
  <c r="AC93" i="3"/>
  <c r="AD93" i="3"/>
  <c r="AE93" i="3"/>
  <c r="AF93" i="3"/>
  <c r="AG93" i="3"/>
  <c r="AH93" i="3"/>
  <c r="AI93" i="3"/>
  <c r="AJ93" i="3"/>
  <c r="Z93" i="3"/>
  <c r="AA92" i="3"/>
  <c r="P93" i="3" s="1"/>
  <c r="AB92" i="3"/>
  <c r="AC92" i="3"/>
  <c r="R93" i="3" s="1"/>
  <c r="AD92" i="3"/>
  <c r="AE92" i="3"/>
  <c r="T93" i="3" s="1"/>
  <c r="AF92" i="3"/>
  <c r="AG92" i="3"/>
  <c r="V93" i="3" s="1"/>
  <c r="AH92" i="3"/>
  <c r="W93" i="3" s="1"/>
  <c r="AI92" i="3"/>
  <c r="X93" i="3" s="1"/>
  <c r="AJ92" i="3"/>
  <c r="Z92" i="3"/>
  <c r="Q93" i="3"/>
  <c r="S93" i="3"/>
  <c r="U93" i="3"/>
  <c r="Y93" i="3"/>
  <c r="O92" i="3"/>
  <c r="E92" i="3"/>
  <c r="F92" i="3"/>
  <c r="G92" i="3"/>
  <c r="H92" i="3"/>
  <c r="I92" i="3"/>
  <c r="J92" i="3"/>
  <c r="K92" i="3"/>
  <c r="L92" i="3"/>
  <c r="M92" i="3"/>
  <c r="N92" i="3"/>
  <c r="D92" i="3"/>
  <c r="Z19" i="3"/>
  <c r="AA19" i="3"/>
  <c r="AB19" i="3"/>
  <c r="AC19" i="3"/>
  <c r="AD19" i="3"/>
  <c r="AE19" i="3"/>
  <c r="AF19" i="3"/>
  <c r="AG19" i="3"/>
  <c r="AH19" i="3"/>
  <c r="AI19" i="3"/>
  <c r="AJ19" i="3"/>
  <c r="P19" i="3"/>
  <c r="Q19" i="3"/>
  <c r="R19" i="3"/>
  <c r="S19" i="3"/>
  <c r="T19" i="3"/>
  <c r="U19" i="3"/>
  <c r="V19" i="3"/>
  <c r="W19" i="3"/>
  <c r="X19" i="3"/>
  <c r="Y19" i="3"/>
  <c r="O19" i="3"/>
  <c r="AA17" i="3"/>
  <c r="AB17" i="3"/>
  <c r="AC17" i="3"/>
  <c r="AD17" i="3"/>
  <c r="AE17" i="3"/>
  <c r="AF17" i="3"/>
  <c r="AG17" i="3"/>
  <c r="AH17" i="3"/>
  <c r="AI17" i="3"/>
  <c r="AJ17" i="3"/>
  <c r="Z17" i="3"/>
  <c r="P17" i="3"/>
  <c r="Q17" i="3"/>
  <c r="R17" i="3"/>
  <c r="S17" i="3"/>
  <c r="T17" i="3"/>
  <c r="U17" i="3"/>
  <c r="V17" i="3"/>
  <c r="W17" i="3"/>
  <c r="X17" i="3"/>
  <c r="Y17" i="3"/>
  <c r="O17" i="3"/>
  <c r="E17" i="3"/>
  <c r="F17" i="3"/>
  <c r="G17" i="3"/>
  <c r="H17" i="3"/>
  <c r="I17" i="3"/>
  <c r="J17" i="3"/>
  <c r="K17" i="3"/>
  <c r="L17" i="3"/>
  <c r="M17" i="3"/>
  <c r="N17" i="3"/>
  <c r="D17" i="3"/>
  <c r="AC61" i="6" l="1"/>
  <c r="T17" i="6"/>
  <c r="T19" i="6" s="1"/>
  <c r="F41" i="6"/>
  <c r="AJ45" i="6"/>
  <c r="T57" i="6"/>
  <c r="J61" i="6"/>
  <c r="AC45" i="6"/>
  <c r="H20" i="6"/>
  <c r="H37" i="6"/>
  <c r="G41" i="6"/>
  <c r="H53" i="6"/>
  <c r="AE73" i="6"/>
  <c r="I53" i="6"/>
  <c r="AV73" i="6"/>
  <c r="AV136" i="6" s="1"/>
  <c r="AV143" i="6" s="1"/>
  <c r="G65" i="6"/>
  <c r="M17" i="6"/>
  <c r="M20" i="6" s="1"/>
  <c r="X17" i="6"/>
  <c r="AI17" i="6"/>
  <c r="J37" i="6"/>
  <c r="N41" i="6"/>
  <c r="J45" i="6"/>
  <c r="G49" i="6"/>
  <c r="AI53" i="6"/>
  <c r="U61" i="6"/>
  <c r="N65" i="6"/>
  <c r="BA57" i="6"/>
  <c r="BA120" i="6" s="1"/>
  <c r="AA36" i="6"/>
  <c r="AA37" i="6" s="1"/>
  <c r="T53" i="6"/>
  <c r="S91" i="6"/>
  <c r="S17" i="6"/>
  <c r="S18" i="6" s="1"/>
  <c r="W41" i="6"/>
  <c r="AI45" i="6"/>
  <c r="AG49" i="6"/>
  <c r="AV61" i="6"/>
  <c r="AV124" i="6" s="1"/>
  <c r="AV65" i="6"/>
  <c r="AV128" i="6" s="1"/>
  <c r="Q91" i="6"/>
  <c r="W91" i="6"/>
  <c r="S93" i="6"/>
  <c r="S120" i="6" s="1"/>
  <c r="AA93" i="6"/>
  <c r="AA128" i="6" s="1"/>
  <c r="E20" i="6"/>
  <c r="P18" i="6"/>
  <c r="D20" i="6"/>
  <c r="Q19" i="6"/>
  <c r="P44" i="6"/>
  <c r="P45" i="6" s="1"/>
  <c r="Z40" i="6"/>
  <c r="Z41" i="6" s="1"/>
  <c r="AV41" i="6" s="1"/>
  <c r="AV104" i="6" s="1"/>
  <c r="O68" i="6"/>
  <c r="O69" i="6" s="1"/>
  <c r="O48" i="6"/>
  <c r="O49" i="6" s="1"/>
  <c r="AV49" i="6" s="1"/>
  <c r="AV112" i="6" s="1"/>
  <c r="Z36" i="6"/>
  <c r="Z37" i="6" s="1"/>
  <c r="AV37" i="6" s="1"/>
  <c r="AV100" i="6" s="1"/>
  <c r="Z18" i="6"/>
  <c r="AI91" i="6"/>
  <c r="AI93" i="6"/>
  <c r="X93" i="6"/>
  <c r="M91" i="6"/>
  <c r="S116" i="6"/>
  <c r="AB40" i="6"/>
  <c r="AB41" i="6" s="1"/>
  <c r="AB68" i="6"/>
  <c r="AB69" i="6" s="1"/>
  <c r="AB18" i="6"/>
  <c r="K61" i="6"/>
  <c r="K45" i="6"/>
  <c r="V61" i="6"/>
  <c r="V53" i="6"/>
  <c r="AA49" i="6"/>
  <c r="AA57" i="6"/>
  <c r="Z91" i="6"/>
  <c r="Z93" i="6"/>
  <c r="O91" i="6"/>
  <c r="O93" i="6"/>
  <c r="D91" i="6"/>
  <c r="K17" i="6"/>
  <c r="AG36" i="6" s="1"/>
  <c r="AG37" i="6" s="1"/>
  <c r="AC19" i="6"/>
  <c r="Q18" i="6"/>
  <c r="F20" i="6"/>
  <c r="L53" i="6"/>
  <c r="L37" i="6"/>
  <c r="J65" i="6"/>
  <c r="J57" i="6"/>
  <c r="J49" i="6"/>
  <c r="J41" i="6"/>
  <c r="W53" i="6"/>
  <c r="W61" i="6"/>
  <c r="BD61" i="6" s="1"/>
  <c r="BD124" i="6" s="1"/>
  <c r="W37" i="6"/>
  <c r="W57" i="6"/>
  <c r="AF53" i="6"/>
  <c r="AF61" i="6"/>
  <c r="AF45" i="6"/>
  <c r="S41" i="6"/>
  <c r="S65" i="6"/>
  <c r="AB73" i="6"/>
  <c r="AB65" i="6"/>
  <c r="AB57" i="6"/>
  <c r="AJ73" i="6"/>
  <c r="AJ49" i="6"/>
  <c r="L41" i="6"/>
  <c r="L45" i="6"/>
  <c r="J73" i="6"/>
  <c r="BB73" i="6" s="1"/>
  <c r="BB136" i="6" s="1"/>
  <c r="BB143" i="6" s="1"/>
  <c r="S48" i="6"/>
  <c r="S49" i="6" s="1"/>
  <c r="S44" i="6"/>
  <c r="S68" i="6"/>
  <c r="S69" i="6" s="1"/>
  <c r="F61" i="6"/>
  <c r="F53" i="6"/>
  <c r="AX53" i="6" s="1"/>
  <c r="AX116" i="6" s="1"/>
  <c r="F45" i="6"/>
  <c r="L73" i="6"/>
  <c r="L49" i="6"/>
  <c r="L65" i="6"/>
  <c r="Q45" i="6"/>
  <c r="Q57" i="6"/>
  <c r="Q37" i="6"/>
  <c r="Y53" i="6"/>
  <c r="Y61" i="6"/>
  <c r="Y37" i="6"/>
  <c r="AD49" i="6"/>
  <c r="AD57" i="6"/>
  <c r="AD73" i="6"/>
  <c r="K85" i="6"/>
  <c r="K88" i="6" s="1"/>
  <c r="V91" i="6" s="1"/>
  <c r="P93" i="6"/>
  <c r="E91" i="6"/>
  <c r="AA91" i="6"/>
  <c r="G85" i="6"/>
  <c r="G88" i="6" s="1"/>
  <c r="R91" i="6" s="1"/>
  <c r="R17" i="6"/>
  <c r="N17" i="6"/>
  <c r="E41" i="6"/>
  <c r="E73" i="6"/>
  <c r="E57" i="6"/>
  <c r="R57" i="6"/>
  <c r="AY57" i="6" s="1"/>
  <c r="AY120" i="6" s="1"/>
  <c r="R61" i="6"/>
  <c r="R53" i="6"/>
  <c r="AB49" i="6"/>
  <c r="Q61" i="6"/>
  <c r="AD65" i="6"/>
  <c r="S73" i="6"/>
  <c r="N85" i="6"/>
  <c r="N88" i="6" s="1"/>
  <c r="Y91" i="6" s="1"/>
  <c r="I73" i="6"/>
  <c r="I41" i="6"/>
  <c r="AI73" i="6"/>
  <c r="AI57" i="6"/>
  <c r="AI65" i="6"/>
  <c r="AI49" i="6"/>
  <c r="U19" i="6"/>
  <c r="X57" i="6"/>
  <c r="AC73" i="6"/>
  <c r="AC65" i="6"/>
  <c r="AC49" i="6"/>
  <c r="S19" i="6"/>
  <c r="N61" i="6"/>
  <c r="BF61" i="6" s="1"/>
  <c r="BF124" i="6" s="1"/>
  <c r="N53" i="6"/>
  <c r="N45" i="6"/>
  <c r="U41" i="6"/>
  <c r="U73" i="6"/>
  <c r="AA65" i="6"/>
  <c r="AW65" i="6" s="1"/>
  <c r="AW128" i="6" s="1"/>
  <c r="AB36" i="6"/>
  <c r="V37" i="6"/>
  <c r="AD93" i="6"/>
  <c r="H91" i="6"/>
  <c r="AD91" i="6"/>
  <c r="X48" i="6"/>
  <c r="X49" i="6" s="1"/>
  <c r="X68" i="6"/>
  <c r="X69" i="6" s="1"/>
  <c r="BA53" i="6"/>
  <c r="BA116" i="6" s="1"/>
  <c r="X53" i="6"/>
  <c r="V57" i="6"/>
  <c r="AE65" i="6"/>
  <c r="M53" i="6"/>
  <c r="M45" i="6"/>
  <c r="M37" i="6"/>
  <c r="M61" i="6"/>
  <c r="BE61" i="6" s="1"/>
  <c r="BE124" i="6" s="1"/>
  <c r="T73" i="6"/>
  <c r="BA73" i="6" s="1"/>
  <c r="BA136" i="6" s="1"/>
  <c r="BA143" i="6" s="1"/>
  <c r="T65" i="6"/>
  <c r="T41" i="6"/>
  <c r="AE19" i="6"/>
  <c r="I65" i="6"/>
  <c r="M41" i="6"/>
  <c r="M49" i="6"/>
  <c r="M65" i="6"/>
  <c r="BE65" i="6" s="1"/>
  <c r="BE128" i="6" s="1"/>
  <c r="M57" i="6"/>
  <c r="Y57" i="6"/>
  <c r="BF57" i="6" s="1"/>
  <c r="BF120" i="6" s="1"/>
  <c r="X61" i="6"/>
  <c r="AJ65" i="6"/>
  <c r="BF65" i="6" s="1"/>
  <c r="BF128" i="6" s="1"/>
  <c r="AG40" i="6"/>
  <c r="AG41" i="6" s="1"/>
  <c r="AE45" i="6"/>
  <c r="AE61" i="6"/>
  <c r="R65" i="6"/>
  <c r="R73" i="6"/>
  <c r="AD40" i="6"/>
  <c r="AD41" i="6" s="1"/>
  <c r="AZ41" i="6" s="1"/>
  <c r="AZ104" i="6" s="1"/>
  <c r="AD68" i="6"/>
  <c r="AD69" i="6" s="1"/>
  <c r="AD36" i="6"/>
  <c r="AD37" i="6" s="1"/>
  <c r="AZ37" i="6" s="1"/>
  <c r="AZ100" i="6" s="1"/>
  <c r="AD19" i="6"/>
  <c r="AD18" i="6"/>
  <c r="AB19" i="6"/>
  <c r="E53" i="6"/>
  <c r="AW53" i="6" s="1"/>
  <c r="AW116" i="6" s="1"/>
  <c r="E37" i="6"/>
  <c r="E61" i="6"/>
  <c r="K65" i="6"/>
  <c r="K41" i="6"/>
  <c r="K57" i="6"/>
  <c r="K49" i="6"/>
  <c r="K73" i="6"/>
  <c r="BC73" i="6" s="1"/>
  <c r="BC136" i="6" s="1"/>
  <c r="BC143" i="6" s="1"/>
  <c r="P53" i="6"/>
  <c r="P61" i="6"/>
  <c r="P57" i="6"/>
  <c r="AG45" i="6"/>
  <c r="AG53" i="6"/>
  <c r="AX37" i="6"/>
  <c r="AX100" i="6" s="1"/>
  <c r="V17" i="6"/>
  <c r="AH53" i="6"/>
  <c r="AH45" i="6"/>
  <c r="AH61" i="6"/>
  <c r="W44" i="6"/>
  <c r="W45" i="6" s="1"/>
  <c r="W48" i="6"/>
  <c r="W49" i="6" s="1"/>
  <c r="AF19" i="6"/>
  <c r="G53" i="6"/>
  <c r="G61" i="6"/>
  <c r="G37" i="6"/>
  <c r="G45" i="6"/>
  <c r="AA61" i="6"/>
  <c r="AA53" i="6"/>
  <c r="AA45" i="6"/>
  <c r="V41" i="6"/>
  <c r="O44" i="6"/>
  <c r="O45" i="6" s="1"/>
  <c r="AV45" i="6" s="1"/>
  <c r="AV108" i="6" s="1"/>
  <c r="AI18" i="6"/>
  <c r="W19" i="6"/>
  <c r="AG19" i="6"/>
  <c r="AB37" i="6"/>
  <c r="X37" i="6"/>
  <c r="AE49" i="6"/>
  <c r="I85" i="6"/>
  <c r="I88" i="6" s="1"/>
  <c r="T91" i="6" s="1"/>
  <c r="I17" i="6"/>
  <c r="I20" i="6" s="1"/>
  <c r="P48" i="6"/>
  <c r="P49" i="6" s="1"/>
  <c r="AW49" i="6" s="1"/>
  <c r="AW112" i="6" s="1"/>
  <c r="P68" i="6"/>
  <c r="P69" i="6" s="1"/>
  <c r="Z68" i="6"/>
  <c r="Z69" i="6" s="1"/>
  <c r="AJ17" i="6"/>
  <c r="X19" i="6"/>
  <c r="K37" i="6"/>
  <c r="I49" i="6"/>
  <c r="BB53" i="6"/>
  <c r="BB116" i="6" s="1"/>
  <c r="AA68" i="6"/>
  <c r="AA69" i="6" s="1"/>
  <c r="J85" i="6"/>
  <c r="J88" i="6" s="1"/>
  <c r="U91" i="6" s="1"/>
  <c r="J17" i="6"/>
  <c r="U68" i="6" s="1"/>
  <c r="U69" i="6" s="1"/>
  <c r="G17" i="6"/>
  <c r="AA18" i="6"/>
  <c r="AA40" i="6"/>
  <c r="AA41" i="6" s="1"/>
  <c r="O18" i="6"/>
  <c r="O19" i="6"/>
  <c r="Y19" i="6"/>
  <c r="AI19" i="6"/>
  <c r="H73" i="6"/>
  <c r="AZ73" i="6" s="1"/>
  <c r="AZ136" i="6" s="1"/>
  <c r="AZ143" i="6" s="1"/>
  <c r="H57" i="6"/>
  <c r="AZ57" i="6" s="1"/>
  <c r="AZ120" i="6" s="1"/>
  <c r="H65" i="6"/>
  <c r="U57" i="6"/>
  <c r="U37" i="6"/>
  <c r="AD61" i="6"/>
  <c r="AD53" i="6"/>
  <c r="AD45" i="6"/>
  <c r="Q73" i="6"/>
  <c r="Q65" i="6"/>
  <c r="AX65" i="6" s="1"/>
  <c r="AX128" i="6" s="1"/>
  <c r="Y73" i="6"/>
  <c r="AH65" i="6"/>
  <c r="AH57" i="6"/>
  <c r="AH49" i="6"/>
  <c r="AH73" i="6"/>
  <c r="N37" i="6"/>
  <c r="E45" i="6"/>
  <c r="T48" i="6"/>
  <c r="T49" i="6" s="1"/>
  <c r="K53" i="6"/>
  <c r="BC53" i="6" s="1"/>
  <c r="BC116" i="6" s="1"/>
  <c r="U65" i="6"/>
  <c r="AA73" i="6"/>
  <c r="AB93" i="6"/>
  <c r="Q92" i="6"/>
  <c r="Q93" i="6"/>
  <c r="AH91" i="6"/>
  <c r="AH92" i="6" s="1"/>
  <c r="AH93" i="6"/>
  <c r="W93" i="6"/>
  <c r="Q68" i="6"/>
  <c r="Q69" i="6" s="1"/>
  <c r="Q48" i="6"/>
  <c r="Q49" i="6" s="1"/>
  <c r="F49" i="6"/>
  <c r="F73" i="6"/>
  <c r="F57" i="6"/>
  <c r="AX57" i="6" s="1"/>
  <c r="AX120" i="6" s="1"/>
  <c r="AF49" i="6"/>
  <c r="AF57" i="6"/>
  <c r="AF73" i="6"/>
  <c r="T37" i="6"/>
  <c r="S45" i="6"/>
  <c r="S61" i="6"/>
  <c r="AZ61" i="6" s="1"/>
  <c r="AZ124" i="6" s="1"/>
  <c r="W65" i="6"/>
  <c r="AF65" i="6"/>
  <c r="AH17" i="6"/>
  <c r="W68" i="6" s="1"/>
  <c r="W69" i="6" s="1"/>
  <c r="I45" i="6"/>
  <c r="I61" i="6"/>
  <c r="X73" i="6"/>
  <c r="H45" i="6"/>
  <c r="AZ45" i="6" s="1"/>
  <c r="AZ108" i="6" s="1"/>
  <c r="X65" i="6"/>
  <c r="AG65" i="6"/>
  <c r="AW144" i="3"/>
  <c r="BG132" i="3"/>
  <c r="BG128" i="3"/>
  <c r="BG124" i="3"/>
  <c r="BG120" i="3"/>
  <c r="BG116" i="3"/>
  <c r="AX73" i="6" l="1"/>
  <c r="AX136" i="6" s="1"/>
  <c r="AX143" i="6" s="1"/>
  <c r="X18" i="6"/>
  <c r="X44" i="6"/>
  <c r="X45" i="6" s="1"/>
  <c r="AW73" i="6"/>
  <c r="AW136" i="6" s="1"/>
  <c r="AW143" i="6" s="1"/>
  <c r="BB61" i="6"/>
  <c r="BB124" i="6" s="1"/>
  <c r="AY53" i="6"/>
  <c r="AY116" i="6" s="1"/>
  <c r="BB65" i="6"/>
  <c r="BB128" i="6" s="1"/>
  <c r="AY65" i="6"/>
  <c r="AY128" i="6" s="1"/>
  <c r="BC65" i="6"/>
  <c r="BC128" i="6" s="1"/>
  <c r="BE73" i="6"/>
  <c r="BE136" i="6" s="1"/>
  <c r="BE143" i="6" s="1"/>
  <c r="BD73" i="6"/>
  <c r="BD136" i="6" s="1"/>
  <c r="BD143" i="6" s="1"/>
  <c r="AZ53" i="6"/>
  <c r="AZ116" i="6" s="1"/>
  <c r="BD57" i="6"/>
  <c r="BD120" i="6" s="1"/>
  <c r="AZ49" i="6"/>
  <c r="AZ112" i="6" s="1"/>
  <c r="AC68" i="6"/>
  <c r="AC69" i="6" s="1"/>
  <c r="AI36" i="6"/>
  <c r="AI37" i="6" s="1"/>
  <c r="BA61" i="6"/>
  <c r="BA124" i="6" s="1"/>
  <c r="AW37" i="6"/>
  <c r="AW100" i="6" s="1"/>
  <c r="AY73" i="6"/>
  <c r="AY136" i="6" s="1"/>
  <c r="AY143" i="6" s="1"/>
  <c r="BD65" i="6"/>
  <c r="BD128" i="6" s="1"/>
  <c r="AX41" i="6"/>
  <c r="AX104" i="6" s="1"/>
  <c r="AI68" i="6"/>
  <c r="AI69" i="6" s="1"/>
  <c r="BE69" i="6" s="1"/>
  <c r="BE132" i="6" s="1"/>
  <c r="BF73" i="6"/>
  <c r="BF136" i="6" s="1"/>
  <c r="BF143" i="6" s="1"/>
  <c r="AI40" i="6"/>
  <c r="AI41" i="6" s="1"/>
  <c r="BE41" i="6" s="1"/>
  <c r="BE104" i="6" s="1"/>
  <c r="AG68" i="6"/>
  <c r="AG69" i="6" s="1"/>
  <c r="S92" i="6"/>
  <c r="AX45" i="6"/>
  <c r="AX108" i="6" s="1"/>
  <c r="AA136" i="6"/>
  <c r="AA137" i="6" s="1"/>
  <c r="AL137" i="6" s="1"/>
  <c r="AA124" i="6"/>
  <c r="O92" i="6"/>
  <c r="O100" i="6" s="1"/>
  <c r="U44" i="6"/>
  <c r="U45" i="6" s="1"/>
  <c r="BB45" i="6" s="1"/>
  <c r="BB108" i="6" s="1"/>
  <c r="AF40" i="6"/>
  <c r="AF41" i="6" s="1"/>
  <c r="BB41" i="6" s="1"/>
  <c r="BB104" i="6" s="1"/>
  <c r="AF36" i="6"/>
  <c r="AF37" i="6" s="1"/>
  <c r="BB37" i="6"/>
  <c r="BB100" i="6" s="1"/>
  <c r="AC36" i="6"/>
  <c r="AC37" i="6" s="1"/>
  <c r="AI92" i="6"/>
  <c r="AI108" i="6" s="1"/>
  <c r="AF18" i="6"/>
  <c r="E94" i="6"/>
  <c r="E132" i="6" s="1"/>
  <c r="E133" i="6" s="1"/>
  <c r="AW45" i="6"/>
  <c r="AW108" i="6" s="1"/>
  <c r="N20" i="6"/>
  <c r="AZ69" i="6"/>
  <c r="AZ132" i="6" s="1"/>
  <c r="AV69" i="6"/>
  <c r="AV132" i="6" s="1"/>
  <c r="AX49" i="6"/>
  <c r="AX112" i="6" s="1"/>
  <c r="Y48" i="6"/>
  <c r="Y49" i="6" s="1"/>
  <c r="BF49" i="6" s="1"/>
  <c r="BF112" i="6" s="1"/>
  <c r="AW69" i="6"/>
  <c r="AW132" i="6" s="1"/>
  <c r="AX69" i="6"/>
  <c r="AX132" i="6" s="1"/>
  <c r="Q120" i="6"/>
  <c r="Q116" i="6"/>
  <c r="AZ65" i="6"/>
  <c r="AZ128" i="6" s="1"/>
  <c r="BC37" i="6"/>
  <c r="BC100" i="6" s="1"/>
  <c r="AY61" i="6"/>
  <c r="AY124" i="6" s="1"/>
  <c r="AE18" i="6"/>
  <c r="AW61" i="6"/>
  <c r="AW124" i="6" s="1"/>
  <c r="AA125" i="6" s="1"/>
  <c r="BE49" i="6"/>
  <c r="BE112" i="6" s="1"/>
  <c r="BF53" i="6"/>
  <c r="BF116" i="6" s="1"/>
  <c r="AW41" i="6"/>
  <c r="AW104" i="6" s="1"/>
  <c r="P120" i="6"/>
  <c r="P116" i="6"/>
  <c r="AE68" i="6"/>
  <c r="AE69" i="6" s="1"/>
  <c r="BB57" i="6"/>
  <c r="BB120" i="6" s="1"/>
  <c r="D94" i="6"/>
  <c r="D132" i="6" s="1"/>
  <c r="M94" i="6"/>
  <c r="M132" i="6" s="1"/>
  <c r="AH108" i="6"/>
  <c r="AH112" i="6"/>
  <c r="BA49" i="6"/>
  <c r="BA112" i="6" s="1"/>
  <c r="L94" i="6"/>
  <c r="L132" i="6" s="1"/>
  <c r="Q100" i="6"/>
  <c r="Q104" i="6"/>
  <c r="X92" i="6"/>
  <c r="AJ93" i="6"/>
  <c r="AJ91" i="6"/>
  <c r="N91" i="6"/>
  <c r="Y93" i="6"/>
  <c r="BD49" i="6"/>
  <c r="BD112" i="6" s="1"/>
  <c r="O104" i="6"/>
  <c r="S121" i="6"/>
  <c r="S119" i="6"/>
  <c r="X120" i="6"/>
  <c r="X116" i="6"/>
  <c r="F94" i="6"/>
  <c r="F132" i="6" s="1"/>
  <c r="J20" i="6"/>
  <c r="U48" i="6"/>
  <c r="U49" i="6" s="1"/>
  <c r="BB49" i="6" s="1"/>
  <c r="BB112" i="6" s="1"/>
  <c r="AG18" i="6"/>
  <c r="BA65" i="6"/>
  <c r="BA128" i="6" s="1"/>
  <c r="BE37" i="6"/>
  <c r="BE100" i="6" s="1"/>
  <c r="H94" i="6"/>
  <c r="H132" i="6" s="1"/>
  <c r="Y44" i="6"/>
  <c r="Y45" i="6" s="1"/>
  <c r="BF45" i="6" s="1"/>
  <c r="BF108" i="6" s="1"/>
  <c r="R44" i="6"/>
  <c r="R45" i="6" s="1"/>
  <c r="R48" i="6"/>
  <c r="R49" i="6" s="1"/>
  <c r="AY49" i="6" s="1"/>
  <c r="AY112" i="6" s="1"/>
  <c r="R19" i="6"/>
  <c r="R18" i="6"/>
  <c r="R68" i="6"/>
  <c r="R69" i="6" s="1"/>
  <c r="AY69" i="6" s="1"/>
  <c r="AY132" i="6" s="1"/>
  <c r="BD53" i="6"/>
  <c r="BD116" i="6" s="1"/>
  <c r="T18" i="6"/>
  <c r="Z128" i="6"/>
  <c r="Z136" i="6"/>
  <c r="Z124" i="6"/>
  <c r="S115" i="6"/>
  <c r="S117" i="6"/>
  <c r="AI128" i="6"/>
  <c r="AI136" i="6"/>
  <c r="AI124" i="6"/>
  <c r="AB92" i="6"/>
  <c r="AH68" i="6"/>
  <c r="AH69" i="6" s="1"/>
  <c r="BD69" i="6" s="1"/>
  <c r="BD132" i="6" s="1"/>
  <c r="AH36" i="6"/>
  <c r="AH37" i="6" s="1"/>
  <c r="BD37" i="6" s="1"/>
  <c r="BD100" i="6" s="1"/>
  <c r="AH19" i="6"/>
  <c r="AH18" i="6"/>
  <c r="AH40" i="6"/>
  <c r="AH41" i="6" s="1"/>
  <c r="BD41" i="6" s="1"/>
  <c r="BD104" i="6" s="1"/>
  <c r="V93" i="6"/>
  <c r="AG91" i="6"/>
  <c r="AG93" i="6"/>
  <c r="K91" i="6"/>
  <c r="AB124" i="6"/>
  <c r="AB128" i="6"/>
  <c r="AB136" i="6"/>
  <c r="T93" i="6"/>
  <c r="I91" i="6"/>
  <c r="AE91" i="6"/>
  <c r="AE93" i="6"/>
  <c r="AD92" i="6"/>
  <c r="W116" i="6"/>
  <c r="W120" i="6"/>
  <c r="W18" i="6"/>
  <c r="AD136" i="6"/>
  <c r="AD124" i="6"/>
  <c r="AD128" i="6"/>
  <c r="Y68" i="6"/>
  <c r="Y69" i="6" s="1"/>
  <c r="AC93" i="6"/>
  <c r="R93" i="6"/>
  <c r="G91" i="6"/>
  <c r="AC91" i="6"/>
  <c r="T68" i="6"/>
  <c r="T69" i="6" s="1"/>
  <c r="Z92" i="6"/>
  <c r="W92" i="6"/>
  <c r="AF68" i="6"/>
  <c r="AF69" i="6" s="1"/>
  <c r="BB69" i="6" s="1"/>
  <c r="BB132" i="6" s="1"/>
  <c r="AJ40" i="6"/>
  <c r="AJ41" i="6" s="1"/>
  <c r="BF41" i="6" s="1"/>
  <c r="BF104" i="6" s="1"/>
  <c r="AJ18" i="6"/>
  <c r="AJ19" i="6"/>
  <c r="AJ68" i="6"/>
  <c r="AJ69" i="6" s="1"/>
  <c r="AJ36" i="6"/>
  <c r="AJ37" i="6" s="1"/>
  <c r="BC57" i="6"/>
  <c r="BC120" i="6" s="1"/>
  <c r="U18" i="6"/>
  <c r="BE53" i="6"/>
  <c r="BE116" i="6" s="1"/>
  <c r="AE36" i="6"/>
  <c r="AE37" i="6" s="1"/>
  <c r="BA37" i="6" s="1"/>
  <c r="BA100" i="6" s="1"/>
  <c r="AA92" i="6"/>
  <c r="AE40" i="6"/>
  <c r="AE41" i="6" s="1"/>
  <c r="BA41" i="6" s="1"/>
  <c r="BA104" i="6" s="1"/>
  <c r="T44" i="6"/>
  <c r="T45" i="6" s="1"/>
  <c r="BA45" i="6" s="1"/>
  <c r="BA108" i="6" s="1"/>
  <c r="BC61" i="6"/>
  <c r="BC124" i="6" s="1"/>
  <c r="AY37" i="6"/>
  <c r="AY100" i="6" s="1"/>
  <c r="AA129" i="6"/>
  <c r="AA127" i="6"/>
  <c r="BD45" i="6"/>
  <c r="BD108" i="6" s="1"/>
  <c r="V68" i="6"/>
  <c r="V69" i="6" s="1"/>
  <c r="BC69" i="6" s="1"/>
  <c r="BC132" i="6" s="1"/>
  <c r="V19" i="6"/>
  <c r="V48" i="6"/>
  <c r="V49" i="6" s="1"/>
  <c r="BC49" i="6" s="1"/>
  <c r="BC112" i="6" s="1"/>
  <c r="V18" i="6"/>
  <c r="V44" i="6"/>
  <c r="V45" i="6" s="1"/>
  <c r="BC45" i="6" s="1"/>
  <c r="BC108" i="6" s="1"/>
  <c r="S104" i="6"/>
  <c r="S100" i="6"/>
  <c r="O116" i="6"/>
  <c r="O120" i="6"/>
  <c r="AC40" i="6"/>
  <c r="AC41" i="6" s="1"/>
  <c r="AY41" i="6" s="1"/>
  <c r="AY104" i="6" s="1"/>
  <c r="G20" i="6"/>
  <c r="BF37" i="6"/>
  <c r="BF100" i="6" s="1"/>
  <c r="U93" i="6"/>
  <c r="J91" i="6"/>
  <c r="AF93" i="6"/>
  <c r="AF91" i="6"/>
  <c r="BE45" i="6"/>
  <c r="BE108" i="6" s="1"/>
  <c r="AH128" i="6"/>
  <c r="AH136" i="6"/>
  <c r="AH124" i="6"/>
  <c r="Y18" i="6"/>
  <c r="AY45" i="6"/>
  <c r="AY108" i="6" s="1"/>
  <c r="BC41" i="6"/>
  <c r="BC104" i="6" s="1"/>
  <c r="BE57" i="6"/>
  <c r="BE120" i="6" s="1"/>
  <c r="L20" i="6"/>
  <c r="AA143" i="6"/>
  <c r="AA135" i="6"/>
  <c r="AL135" i="6" s="1"/>
  <c r="AW57" i="6"/>
  <c r="AW120" i="6" s="1"/>
  <c r="P92" i="6"/>
  <c r="AX61" i="6"/>
  <c r="AX124" i="6" s="1"/>
  <c r="AC18" i="6"/>
  <c r="K20" i="6"/>
  <c r="Q120" i="3"/>
  <c r="R120" i="3"/>
  <c r="U120" i="3"/>
  <c r="V120" i="3"/>
  <c r="Y120" i="3"/>
  <c r="P121" i="3"/>
  <c r="P120" i="3" s="1"/>
  <c r="Q121" i="3"/>
  <c r="Q122" i="3" s="1"/>
  <c r="R121" i="3"/>
  <c r="R122" i="3" s="1"/>
  <c r="S121" i="3"/>
  <c r="S120" i="3" s="1"/>
  <c r="T121" i="3"/>
  <c r="T120" i="3" s="1"/>
  <c r="U121" i="3"/>
  <c r="U122" i="3" s="1"/>
  <c r="V121" i="3"/>
  <c r="V122" i="3" s="1"/>
  <c r="W121" i="3"/>
  <c r="W122" i="3" s="1"/>
  <c r="X121" i="3"/>
  <c r="X120" i="3" s="1"/>
  <c r="Y121" i="3"/>
  <c r="Y122" i="3" s="1"/>
  <c r="P116" i="3"/>
  <c r="S116" i="3"/>
  <c r="T116" i="3"/>
  <c r="W116" i="3"/>
  <c r="X116" i="3"/>
  <c r="P117" i="3"/>
  <c r="P118" i="3" s="1"/>
  <c r="Q117" i="3"/>
  <c r="Q118" i="3" s="1"/>
  <c r="R117" i="3"/>
  <c r="R116" i="3" s="1"/>
  <c r="S117" i="3"/>
  <c r="S118" i="3" s="1"/>
  <c r="T117" i="3"/>
  <c r="T118" i="3" s="1"/>
  <c r="U117" i="3"/>
  <c r="U116" i="3" s="1"/>
  <c r="V117" i="3"/>
  <c r="V116" i="3" s="1"/>
  <c r="W117" i="3"/>
  <c r="W118" i="3" s="1"/>
  <c r="X117" i="3"/>
  <c r="X118" i="3" s="1"/>
  <c r="Y117" i="3"/>
  <c r="Y118" i="3" s="1"/>
  <c r="AX144" i="3"/>
  <c r="AY144" i="3"/>
  <c r="AZ144" i="3"/>
  <c r="BA144" i="3"/>
  <c r="BB144" i="3"/>
  <c r="BC144" i="3"/>
  <c r="BD144" i="3"/>
  <c r="BE144" i="3"/>
  <c r="BF144" i="3"/>
  <c r="AW137" i="3"/>
  <c r="AX137" i="3"/>
  <c r="AY137" i="3"/>
  <c r="AZ137" i="3"/>
  <c r="BA137" i="3"/>
  <c r="BB137" i="3"/>
  <c r="BC137" i="3"/>
  <c r="BD137" i="3"/>
  <c r="BE137" i="3"/>
  <c r="BF137" i="3"/>
  <c r="AW129" i="3"/>
  <c r="AX129" i="3"/>
  <c r="AY129" i="3"/>
  <c r="AZ129" i="3"/>
  <c r="BA129" i="3"/>
  <c r="BB129" i="3"/>
  <c r="BC129" i="3"/>
  <c r="BD129" i="3"/>
  <c r="BE129" i="3"/>
  <c r="BF129" i="3"/>
  <c r="AW125" i="3"/>
  <c r="AX125" i="3"/>
  <c r="AY125" i="3"/>
  <c r="AZ125" i="3"/>
  <c r="BA125" i="3"/>
  <c r="BB125" i="3"/>
  <c r="BC125" i="3"/>
  <c r="BD125" i="3"/>
  <c r="BE125" i="3"/>
  <c r="BF125" i="3"/>
  <c r="AW121" i="3"/>
  <c r="AX121" i="3"/>
  <c r="AY121" i="3"/>
  <c r="AZ121" i="3"/>
  <c r="BA121" i="3"/>
  <c r="BB121" i="3"/>
  <c r="BC121" i="3"/>
  <c r="BD121" i="3"/>
  <c r="BE121" i="3"/>
  <c r="BF121" i="3"/>
  <c r="AW117" i="3"/>
  <c r="AX117" i="3"/>
  <c r="AY117" i="3"/>
  <c r="AZ117" i="3"/>
  <c r="BA117" i="3"/>
  <c r="BB117" i="3"/>
  <c r="BC117" i="3"/>
  <c r="BD117" i="3"/>
  <c r="BE117" i="3"/>
  <c r="BF117" i="3"/>
  <c r="W89" i="3"/>
  <c r="X89" i="3"/>
  <c r="AA87" i="3"/>
  <c r="AB87" i="3"/>
  <c r="AC87" i="3"/>
  <c r="AD87" i="3"/>
  <c r="AD89" i="3" s="1"/>
  <c r="AE87" i="3"/>
  <c r="AE89" i="3" s="1"/>
  <c r="AF87" i="3"/>
  <c r="AF89" i="3" s="1"/>
  <c r="AG87" i="3"/>
  <c r="AG89" i="3" s="1"/>
  <c r="AH87" i="3"/>
  <c r="AH89" i="3" s="1"/>
  <c r="AI87" i="3"/>
  <c r="AI89" i="3" s="1"/>
  <c r="AJ87" i="3"/>
  <c r="AJ89" i="3" s="1"/>
  <c r="P87" i="3"/>
  <c r="Q87" i="3"/>
  <c r="R87" i="3"/>
  <c r="R89" i="3" s="1"/>
  <c r="S87" i="3"/>
  <c r="S89" i="3" s="1"/>
  <c r="T87" i="3"/>
  <c r="T89" i="3" s="1"/>
  <c r="U87" i="3"/>
  <c r="U89" i="3" s="1"/>
  <c r="V87" i="3"/>
  <c r="V89" i="3" s="1"/>
  <c r="W87" i="3"/>
  <c r="X87" i="3"/>
  <c r="Y87" i="3"/>
  <c r="Y89" i="3" s="1"/>
  <c r="E86" i="3"/>
  <c r="F86" i="3"/>
  <c r="H86" i="3"/>
  <c r="H89" i="3" s="1"/>
  <c r="J86" i="3"/>
  <c r="J89" i="3" s="1"/>
  <c r="K86" i="3"/>
  <c r="K89" i="3" s="1"/>
  <c r="L86" i="3"/>
  <c r="L89" i="3" s="1"/>
  <c r="P48" i="3"/>
  <c r="P44" i="3"/>
  <c r="AA40" i="3"/>
  <c r="AA36" i="3"/>
  <c r="Z49" i="3"/>
  <c r="Z45" i="3"/>
  <c r="O41" i="3"/>
  <c r="O37" i="3"/>
  <c r="D49" i="3"/>
  <c r="D45" i="3"/>
  <c r="D41" i="3"/>
  <c r="D37" i="3"/>
  <c r="D69" i="3"/>
  <c r="AL73" i="3"/>
  <c r="AM73" i="3"/>
  <c r="AQ73" i="3"/>
  <c r="AT73" i="3"/>
  <c r="AU73" i="3"/>
  <c r="AK73" i="3"/>
  <c r="Z73" i="3"/>
  <c r="O73" i="3"/>
  <c r="D73" i="3"/>
  <c r="Z65" i="3"/>
  <c r="AV65" i="3" s="1"/>
  <c r="AV129" i="3" s="1"/>
  <c r="O65" i="3"/>
  <c r="AE61" i="3"/>
  <c r="AF61" i="3"/>
  <c r="Z61" i="3"/>
  <c r="O61" i="3"/>
  <c r="AH57" i="3"/>
  <c r="AI57" i="3"/>
  <c r="Z57" i="3"/>
  <c r="O57" i="3"/>
  <c r="Z53" i="3"/>
  <c r="O53" i="3"/>
  <c r="D65" i="3"/>
  <c r="D61" i="3"/>
  <c r="D57" i="3"/>
  <c r="AO31" i="3"/>
  <c r="AO73" i="3" s="1"/>
  <c r="AP31" i="3"/>
  <c r="AP73" i="3" s="1"/>
  <c r="AQ31" i="3"/>
  <c r="AR31" i="3"/>
  <c r="AR73" i="3" s="1"/>
  <c r="AS31" i="3"/>
  <c r="AS73" i="3" s="1"/>
  <c r="AT31" i="3"/>
  <c r="AU31" i="3"/>
  <c r="AB28" i="3"/>
  <c r="AC28" i="3"/>
  <c r="AD28" i="3"/>
  <c r="AE28" i="3"/>
  <c r="AF28" i="3"/>
  <c r="AG28" i="3"/>
  <c r="AH28" i="3"/>
  <c r="AI28" i="3"/>
  <c r="AJ28" i="3"/>
  <c r="AB29" i="3"/>
  <c r="AB61" i="3" s="1"/>
  <c r="AC29" i="3"/>
  <c r="AC61" i="3" s="1"/>
  <c r="AD29" i="3"/>
  <c r="AD45" i="3" s="1"/>
  <c r="AE29" i="3"/>
  <c r="AE45" i="3" s="1"/>
  <c r="AF29" i="3"/>
  <c r="AF53" i="3" s="1"/>
  <c r="AG29" i="3"/>
  <c r="AH29" i="3"/>
  <c r="AI29" i="3"/>
  <c r="AJ29" i="3"/>
  <c r="AJ45" i="3" s="1"/>
  <c r="AB30" i="3"/>
  <c r="AB49" i="3" s="1"/>
  <c r="AC30" i="3"/>
  <c r="AC49" i="3" s="1"/>
  <c r="AD30" i="3"/>
  <c r="AD57" i="3" s="1"/>
  <c r="AE30" i="3"/>
  <c r="AF30" i="3"/>
  <c r="AG30" i="3"/>
  <c r="AG65" i="3" s="1"/>
  <c r="AH30" i="3"/>
  <c r="AH65" i="3" s="1"/>
  <c r="AI30" i="3"/>
  <c r="AI65" i="3" s="1"/>
  <c r="AJ30" i="3"/>
  <c r="AJ49" i="3" s="1"/>
  <c r="Q28" i="3"/>
  <c r="R28" i="3"/>
  <c r="S28" i="3"/>
  <c r="T28" i="3"/>
  <c r="U28" i="3"/>
  <c r="V28" i="3"/>
  <c r="W28" i="3"/>
  <c r="X28" i="3"/>
  <c r="Y28" i="3"/>
  <c r="Q29" i="3"/>
  <c r="Q57" i="3" s="1"/>
  <c r="R29" i="3"/>
  <c r="S29" i="3"/>
  <c r="T29" i="3"/>
  <c r="T57" i="3" s="1"/>
  <c r="U29" i="3"/>
  <c r="U37" i="3" s="1"/>
  <c r="V29" i="3"/>
  <c r="V57" i="3" s="1"/>
  <c r="W29" i="3"/>
  <c r="W57" i="3" s="1"/>
  <c r="X29" i="3"/>
  <c r="X57" i="3" s="1"/>
  <c r="Y29" i="3"/>
  <c r="Y53" i="3" s="1"/>
  <c r="Q30" i="3"/>
  <c r="R30" i="3"/>
  <c r="S30" i="3"/>
  <c r="S73" i="3" s="1"/>
  <c r="T30" i="3"/>
  <c r="T41" i="3" s="1"/>
  <c r="U30" i="3"/>
  <c r="U41" i="3" s="1"/>
  <c r="V30" i="3"/>
  <c r="W30" i="3"/>
  <c r="X30" i="3"/>
  <c r="Y30" i="3"/>
  <c r="Y73" i="3" s="1"/>
  <c r="F25" i="3"/>
  <c r="F69" i="3" s="1"/>
  <c r="G25" i="3"/>
  <c r="G69" i="3" s="1"/>
  <c r="H25" i="3"/>
  <c r="H69" i="3" s="1"/>
  <c r="I25" i="3"/>
  <c r="I69" i="3" s="1"/>
  <c r="J25" i="3"/>
  <c r="J69" i="3" s="1"/>
  <c r="K25" i="3"/>
  <c r="K69" i="3" s="1"/>
  <c r="L25" i="3"/>
  <c r="L69" i="3" s="1"/>
  <c r="M25" i="3"/>
  <c r="M69" i="3" s="1"/>
  <c r="N25" i="3"/>
  <c r="N69" i="3" s="1"/>
  <c r="F26" i="3"/>
  <c r="F45" i="3" s="1"/>
  <c r="G26" i="3"/>
  <c r="G45" i="3" s="1"/>
  <c r="H26" i="3"/>
  <c r="H37" i="3" s="1"/>
  <c r="I26" i="3"/>
  <c r="I37" i="3" s="1"/>
  <c r="J26" i="3"/>
  <c r="J37" i="3" s="1"/>
  <c r="K26" i="3"/>
  <c r="K45" i="3" s="1"/>
  <c r="L26" i="3"/>
  <c r="L37" i="3" s="1"/>
  <c r="M26" i="3"/>
  <c r="M61" i="3" s="1"/>
  <c r="N26" i="3"/>
  <c r="N61" i="3" s="1"/>
  <c r="F27" i="3"/>
  <c r="F49" i="3" s="1"/>
  <c r="G27" i="3"/>
  <c r="G49" i="3" s="1"/>
  <c r="H27" i="3"/>
  <c r="H49" i="3" s="1"/>
  <c r="I27" i="3"/>
  <c r="I49" i="3" s="1"/>
  <c r="J27" i="3"/>
  <c r="J49" i="3" s="1"/>
  <c r="K27" i="3"/>
  <c r="K73" i="3" s="1"/>
  <c r="L27" i="3"/>
  <c r="L73" i="3" s="1"/>
  <c r="M27" i="3"/>
  <c r="M65" i="3" s="1"/>
  <c r="N27" i="3"/>
  <c r="N57" i="3" s="1"/>
  <c r="AA29" i="3"/>
  <c r="AA45" i="3" s="1"/>
  <c r="P29" i="3"/>
  <c r="P37" i="3" s="1"/>
  <c r="E27" i="3"/>
  <c r="E49" i="3" s="1"/>
  <c r="AA68" i="3"/>
  <c r="AB68" i="3"/>
  <c r="AC18" i="3"/>
  <c r="AF40" i="3"/>
  <c r="P18" i="3"/>
  <c r="O48" i="3"/>
  <c r="Z36" i="3"/>
  <c r="Z37" i="3" s="1"/>
  <c r="I9" i="3"/>
  <c r="I86" i="3" s="1"/>
  <c r="I89" i="3" s="1"/>
  <c r="J9" i="3"/>
  <c r="K9" i="3"/>
  <c r="L9" i="3"/>
  <c r="M9" i="3"/>
  <c r="N9" i="3"/>
  <c r="H9" i="3"/>
  <c r="G9" i="3"/>
  <c r="AA123" i="6" l="1"/>
  <c r="AE92" i="6"/>
  <c r="AE112" i="6" s="1"/>
  <c r="K94" i="6"/>
  <c r="K132" i="6" s="1"/>
  <c r="K131" i="6" s="1"/>
  <c r="J94" i="6"/>
  <c r="J132" i="6" s="1"/>
  <c r="AJ92" i="6"/>
  <c r="AJ112" i="6" s="1"/>
  <c r="G94" i="6"/>
  <c r="G132" i="6" s="1"/>
  <c r="G133" i="6" s="1"/>
  <c r="V92" i="6"/>
  <c r="V100" i="6" s="1"/>
  <c r="E131" i="6"/>
  <c r="AI112" i="6"/>
  <c r="AI111" i="6" s="1"/>
  <c r="H133" i="6"/>
  <c r="H131" i="6"/>
  <c r="X121" i="6"/>
  <c r="X119" i="6"/>
  <c r="N94" i="6"/>
  <c r="N132" i="6" s="1"/>
  <c r="AI109" i="6"/>
  <c r="AI107" i="6"/>
  <c r="Z127" i="6"/>
  <c r="Z129" i="6"/>
  <c r="X117" i="6"/>
  <c r="X115" i="6"/>
  <c r="AI123" i="6"/>
  <c r="AI125" i="6"/>
  <c r="U116" i="6"/>
  <c r="U120" i="6"/>
  <c r="AA142" i="6"/>
  <c r="AL142" i="6" s="1"/>
  <c r="AA144" i="6"/>
  <c r="AL144" i="6" s="1"/>
  <c r="AH129" i="6"/>
  <c r="AH127" i="6"/>
  <c r="W100" i="6"/>
  <c r="W104" i="6"/>
  <c r="AC136" i="6"/>
  <c r="AC128" i="6"/>
  <c r="AC124" i="6"/>
  <c r="AD112" i="6"/>
  <c r="AD108" i="6"/>
  <c r="AB123" i="6"/>
  <c r="AB125" i="6"/>
  <c r="AI129" i="6"/>
  <c r="AI127" i="6"/>
  <c r="Y92" i="6"/>
  <c r="P117" i="6"/>
  <c r="P115" i="6"/>
  <c r="AF124" i="6"/>
  <c r="AF128" i="6"/>
  <c r="AF136" i="6"/>
  <c r="AH125" i="6"/>
  <c r="AH123" i="6"/>
  <c r="AB143" i="6"/>
  <c r="AB135" i="6"/>
  <c r="AM135" i="6" s="1"/>
  <c r="AB137" i="6"/>
  <c r="AM137" i="6" s="1"/>
  <c r="R92" i="6"/>
  <c r="BF69" i="6"/>
  <c r="BF132" i="6" s="1"/>
  <c r="AE136" i="6"/>
  <c r="AE124" i="6"/>
  <c r="AE128" i="6"/>
  <c r="O103" i="6"/>
  <c r="O105" i="6"/>
  <c r="AJ124" i="6"/>
  <c r="AJ128" i="6"/>
  <c r="AJ136" i="6"/>
  <c r="AH111" i="6"/>
  <c r="AH113" i="6"/>
  <c r="P121" i="6"/>
  <c r="P119" i="6"/>
  <c r="S99" i="6"/>
  <c r="S101" i="6"/>
  <c r="T116" i="6"/>
  <c r="T120" i="6"/>
  <c r="L131" i="6"/>
  <c r="L133" i="6"/>
  <c r="R120" i="6"/>
  <c r="R116" i="6"/>
  <c r="W117" i="6"/>
  <c r="W115" i="6"/>
  <c r="Z108" i="6"/>
  <c r="Z112" i="6"/>
  <c r="AD127" i="6"/>
  <c r="AD129" i="6"/>
  <c r="T92" i="6"/>
  <c r="O99" i="6"/>
  <c r="O101" i="6"/>
  <c r="X100" i="6"/>
  <c r="X104" i="6"/>
  <c r="AH107" i="6"/>
  <c r="AH109" i="6"/>
  <c r="V116" i="6"/>
  <c r="V120" i="6"/>
  <c r="Y120" i="6"/>
  <c r="Y116" i="6"/>
  <c r="J133" i="6"/>
  <c r="J131" i="6"/>
  <c r="AB129" i="6"/>
  <c r="AB127" i="6"/>
  <c r="AI143" i="6"/>
  <c r="AI135" i="6"/>
  <c r="AT135" i="6" s="1"/>
  <c r="AI137" i="6"/>
  <c r="AT137" i="6" s="1"/>
  <c r="AF92" i="6"/>
  <c r="O121" i="6"/>
  <c r="O119" i="6"/>
  <c r="AA108" i="6"/>
  <c r="AA112" i="6"/>
  <c r="BA69" i="6"/>
  <c r="BA132" i="6" s="1"/>
  <c r="AD125" i="6"/>
  <c r="AD123" i="6"/>
  <c r="AE108" i="6"/>
  <c r="AG128" i="6"/>
  <c r="AG136" i="6"/>
  <c r="AG124" i="6"/>
  <c r="AB112" i="6"/>
  <c r="AB108" i="6"/>
  <c r="Z125" i="6"/>
  <c r="Z123" i="6"/>
  <c r="Q105" i="6"/>
  <c r="Q103" i="6"/>
  <c r="M133" i="6"/>
  <c r="M131" i="6"/>
  <c r="Q117" i="6"/>
  <c r="Q115" i="6"/>
  <c r="S103" i="6"/>
  <c r="S105" i="6"/>
  <c r="W121" i="6"/>
  <c r="W119" i="6"/>
  <c r="AH143" i="6"/>
  <c r="AH135" i="6"/>
  <c r="AS135" i="6" s="1"/>
  <c r="AH137" i="6"/>
  <c r="AS137" i="6" s="1"/>
  <c r="P100" i="6"/>
  <c r="P104" i="6"/>
  <c r="U92" i="6"/>
  <c r="O117" i="6"/>
  <c r="O115" i="6"/>
  <c r="AC92" i="6"/>
  <c r="AD137" i="6"/>
  <c r="AO137" i="6" s="1"/>
  <c r="AD135" i="6"/>
  <c r="AO135" i="6" s="1"/>
  <c r="AD143" i="6"/>
  <c r="I94" i="6"/>
  <c r="I132" i="6" s="1"/>
  <c r="AG92" i="6"/>
  <c r="AI113" i="6"/>
  <c r="Z135" i="6"/>
  <c r="AK135" i="6" s="1"/>
  <c r="Z137" i="6"/>
  <c r="AK137" i="6" s="1"/>
  <c r="Z143" i="6"/>
  <c r="F133" i="6"/>
  <c r="F131" i="6"/>
  <c r="Q101" i="6"/>
  <c r="Q99" i="6"/>
  <c r="D131" i="6"/>
  <c r="D133" i="6"/>
  <c r="Q119" i="6"/>
  <c r="Q121" i="6"/>
  <c r="V118" i="3"/>
  <c r="T122" i="3"/>
  <c r="U118" i="3"/>
  <c r="S122" i="3"/>
  <c r="Y116" i="3"/>
  <c r="Q116" i="3"/>
  <c r="W120" i="3"/>
  <c r="R118" i="3"/>
  <c r="X122" i="3"/>
  <c r="P122" i="3"/>
  <c r="U68" i="3"/>
  <c r="U69" i="3" s="1"/>
  <c r="AF18" i="3"/>
  <c r="R68" i="3"/>
  <c r="R69" i="3" s="1"/>
  <c r="G20" i="3"/>
  <c r="J20" i="3"/>
  <c r="Q68" i="3"/>
  <c r="Q69" i="3" s="1"/>
  <c r="Q18" i="3"/>
  <c r="F20" i="3"/>
  <c r="N20" i="3"/>
  <c r="M20" i="3"/>
  <c r="W18" i="3"/>
  <c r="W68" i="3"/>
  <c r="W69" i="3" s="1"/>
  <c r="W44" i="3"/>
  <c r="W48" i="3"/>
  <c r="W49" i="3" s="1"/>
  <c r="AV49" i="3"/>
  <c r="AV113" i="3" s="1"/>
  <c r="O49" i="3"/>
  <c r="AJ68" i="3"/>
  <c r="AJ69" i="3" s="1"/>
  <c r="AI68" i="3"/>
  <c r="AI69" i="3" s="1"/>
  <c r="U18" i="3"/>
  <c r="E20" i="3"/>
  <c r="AF68" i="3"/>
  <c r="AF69" i="3" s="1"/>
  <c r="AC36" i="3"/>
  <c r="AC40" i="3"/>
  <c r="R44" i="3"/>
  <c r="R45" i="3" s="1"/>
  <c r="R48" i="3"/>
  <c r="R49" i="3" s="1"/>
  <c r="AY49" i="3" s="1"/>
  <c r="AY113" i="3" s="1"/>
  <c r="G86" i="3"/>
  <c r="G89" i="3" s="1"/>
  <c r="Z68" i="3"/>
  <c r="Z69" i="3" s="1"/>
  <c r="S44" i="3"/>
  <c r="S45" i="3" s="1"/>
  <c r="AZ45" i="3" s="1"/>
  <c r="AZ109" i="3" s="1"/>
  <c r="S48" i="3"/>
  <c r="S49" i="3" s="1"/>
  <c r="S68" i="3"/>
  <c r="S69" i="3" s="1"/>
  <c r="AB69" i="3"/>
  <c r="F65" i="3"/>
  <c r="AB36" i="3"/>
  <c r="AB40" i="3"/>
  <c r="AB41" i="3" s="1"/>
  <c r="Q44" i="3"/>
  <c r="Q45" i="3" s="1"/>
  <c r="Q48" i="3"/>
  <c r="Q49" i="3" s="1"/>
  <c r="AX49" i="3" s="1"/>
  <c r="AX113" i="3" s="1"/>
  <c r="R18" i="3"/>
  <c r="P68" i="3"/>
  <c r="AC68" i="3"/>
  <c r="AC69" i="3" s="1"/>
  <c r="AJ18" i="3"/>
  <c r="Z40" i="3"/>
  <c r="Z41" i="3" s="1"/>
  <c r="AV41" i="3" s="1"/>
  <c r="AV105" i="3" s="1"/>
  <c r="O44" i="3"/>
  <c r="O45" i="3" s="1"/>
  <c r="AE53" i="3"/>
  <c r="O68" i="3"/>
  <c r="O69" i="3" s="1"/>
  <c r="AJ36" i="3"/>
  <c r="AJ37" i="3" s="1"/>
  <c r="AJ40" i="3"/>
  <c r="AJ41" i="3" s="1"/>
  <c r="N86" i="3"/>
  <c r="N89" i="3" s="1"/>
  <c r="D20" i="3"/>
  <c r="AF41" i="3"/>
  <c r="AI18" i="3"/>
  <c r="AI36" i="3"/>
  <c r="AI37" i="3" s="1"/>
  <c r="AI40" i="3"/>
  <c r="AI41" i="3" s="1"/>
  <c r="M86" i="3"/>
  <c r="M89" i="3" s="1"/>
  <c r="V44" i="3"/>
  <c r="V45" i="3" s="1"/>
  <c r="V48" i="3"/>
  <c r="V49" i="3" s="1"/>
  <c r="AF36" i="3"/>
  <c r="U44" i="3"/>
  <c r="U45" i="3" s="1"/>
  <c r="U48" i="3"/>
  <c r="U49" i="3" s="1"/>
  <c r="V68" i="3"/>
  <c r="V69" i="3" s="1"/>
  <c r="G57" i="3"/>
  <c r="AD61" i="3"/>
  <c r="AD53" i="3"/>
  <c r="U65" i="3"/>
  <c r="S65" i="3"/>
  <c r="AJ57" i="3"/>
  <c r="I45" i="3"/>
  <c r="E57" i="3"/>
  <c r="AG57" i="3"/>
  <c r="T37" i="3"/>
  <c r="AB73" i="3"/>
  <c r="K49" i="3"/>
  <c r="I53" i="3"/>
  <c r="E65" i="3"/>
  <c r="S37" i="3"/>
  <c r="G53" i="3"/>
  <c r="W61" i="3"/>
  <c r="AC65" i="3"/>
  <c r="Q37" i="3"/>
  <c r="U61" i="3"/>
  <c r="AB65" i="3"/>
  <c r="L41" i="3"/>
  <c r="L57" i="3"/>
  <c r="BD57" i="3" s="1"/>
  <c r="K41" i="3"/>
  <c r="I57" i="3"/>
  <c r="AH53" i="3"/>
  <c r="AH61" i="3"/>
  <c r="E73" i="3"/>
  <c r="J41" i="3"/>
  <c r="L65" i="3"/>
  <c r="H57" i="3"/>
  <c r="AG61" i="3"/>
  <c r="F41" i="3"/>
  <c r="AH49" i="3"/>
  <c r="AJ53" i="3"/>
  <c r="BF53" i="3" s="1"/>
  <c r="G73" i="3"/>
  <c r="N53" i="3"/>
  <c r="AI53" i="3"/>
  <c r="V61" i="3"/>
  <c r="V65" i="3"/>
  <c r="F73" i="3"/>
  <c r="Y41" i="3"/>
  <c r="T92" i="3"/>
  <c r="H53" i="3"/>
  <c r="AG53" i="3"/>
  <c r="T61" i="3"/>
  <c r="T65" i="3"/>
  <c r="H45" i="3"/>
  <c r="S41" i="3"/>
  <c r="W45" i="3"/>
  <c r="R61" i="3"/>
  <c r="F53" i="3"/>
  <c r="K65" i="3"/>
  <c r="Q61" i="3"/>
  <c r="AI73" i="3"/>
  <c r="M49" i="3"/>
  <c r="F61" i="3"/>
  <c r="G65" i="3"/>
  <c r="AE65" i="3"/>
  <c r="AH73" i="3"/>
  <c r="L49" i="3"/>
  <c r="AI49" i="3"/>
  <c r="I73" i="3"/>
  <c r="I41" i="3"/>
  <c r="AF37" i="3"/>
  <c r="F57" i="3"/>
  <c r="H73" i="3"/>
  <c r="G41" i="3"/>
  <c r="R37" i="3"/>
  <c r="X92" i="3"/>
  <c r="W92" i="3"/>
  <c r="V92" i="3"/>
  <c r="U92" i="3"/>
  <c r="S92" i="3"/>
  <c r="Y92" i="3"/>
  <c r="R65" i="3"/>
  <c r="L61" i="3"/>
  <c r="BD61" i="3" s="1"/>
  <c r="U57" i="3"/>
  <c r="AA61" i="3"/>
  <c r="X73" i="3"/>
  <c r="AI45" i="3"/>
  <c r="M53" i="3"/>
  <c r="K61" i="3"/>
  <c r="J65" i="3"/>
  <c r="T53" i="3"/>
  <c r="AC53" i="3"/>
  <c r="AB57" i="3"/>
  <c r="P61" i="3"/>
  <c r="AJ65" i="3"/>
  <c r="M73" i="3"/>
  <c r="W73" i="3"/>
  <c r="AG73" i="3"/>
  <c r="F37" i="3"/>
  <c r="E41" i="3"/>
  <c r="Y37" i="3"/>
  <c r="X41" i="3"/>
  <c r="AH45" i="3"/>
  <c r="AG49" i="3"/>
  <c r="AC41" i="3"/>
  <c r="P45" i="3"/>
  <c r="R73" i="3"/>
  <c r="Y57" i="3"/>
  <c r="M57" i="3"/>
  <c r="BE57" i="3" s="1"/>
  <c r="U53" i="3"/>
  <c r="N73" i="3"/>
  <c r="G37" i="3"/>
  <c r="L53" i="3"/>
  <c r="K57" i="3"/>
  <c r="J61" i="3"/>
  <c r="BB61" i="3" s="1"/>
  <c r="I65" i="3"/>
  <c r="S53" i="3"/>
  <c r="S57" i="3"/>
  <c r="AB53" i="3"/>
  <c r="Y65" i="3"/>
  <c r="V73" i="3"/>
  <c r="BC73" i="3" s="1"/>
  <c r="AF73" i="3"/>
  <c r="X37" i="3"/>
  <c r="W41" i="3"/>
  <c r="AG45" i="3"/>
  <c r="AF49" i="3"/>
  <c r="K37" i="3"/>
  <c r="N65" i="3"/>
  <c r="K53" i="3"/>
  <c r="J57" i="3"/>
  <c r="I61" i="3"/>
  <c r="H65" i="3"/>
  <c r="R53" i="3"/>
  <c r="R57" i="3"/>
  <c r="AA53" i="3"/>
  <c r="AJ61" i="3"/>
  <c r="X65" i="3"/>
  <c r="BE65" i="3" s="1"/>
  <c r="U73" i="3"/>
  <c r="AE73" i="3"/>
  <c r="N45" i="3"/>
  <c r="W37" i="3"/>
  <c r="V41" i="3"/>
  <c r="AF45" i="3"/>
  <c r="AE49" i="3"/>
  <c r="AC37" i="3"/>
  <c r="AC57" i="3"/>
  <c r="J53" i="3"/>
  <c r="H61" i="3"/>
  <c r="Q53" i="3"/>
  <c r="Y61" i="3"/>
  <c r="AI61" i="3"/>
  <c r="W65" i="3"/>
  <c r="J73" i="3"/>
  <c r="T73" i="3"/>
  <c r="AD73" i="3"/>
  <c r="AZ73" i="3" s="1"/>
  <c r="N41" i="3"/>
  <c r="M45" i="3"/>
  <c r="V37" i="3"/>
  <c r="AD49" i="3"/>
  <c r="AB37" i="3"/>
  <c r="Q41" i="3"/>
  <c r="AF57" i="3"/>
  <c r="G61" i="3"/>
  <c r="P53" i="3"/>
  <c r="P57" i="3"/>
  <c r="X61" i="3"/>
  <c r="AF65" i="3"/>
  <c r="AC73" i="3"/>
  <c r="N37" i="3"/>
  <c r="M41" i="3"/>
  <c r="L45" i="3"/>
  <c r="N49" i="3"/>
  <c r="AA37" i="3"/>
  <c r="M37" i="3"/>
  <c r="AC45" i="3"/>
  <c r="AD65" i="3"/>
  <c r="Q73" i="3"/>
  <c r="AX73" i="3" s="1"/>
  <c r="J45" i="3"/>
  <c r="R41" i="3"/>
  <c r="AB45" i="3"/>
  <c r="X53" i="3"/>
  <c r="W53" i="3"/>
  <c r="AE57" i="3"/>
  <c r="S61" i="3"/>
  <c r="Q65" i="3"/>
  <c r="AX65" i="3" s="1"/>
  <c r="AJ73" i="3"/>
  <c r="H41" i="3"/>
  <c r="V53" i="3"/>
  <c r="AV57" i="3"/>
  <c r="AV121" i="3" s="1"/>
  <c r="AJ108" i="6" l="1"/>
  <c r="AJ109" i="6" s="1"/>
  <c r="K133" i="6"/>
  <c r="G131" i="6"/>
  <c r="V104" i="6"/>
  <c r="V105" i="6" s="1"/>
  <c r="Y100" i="6"/>
  <c r="Y104" i="6"/>
  <c r="AC129" i="6"/>
  <c r="AC127" i="6"/>
  <c r="U119" i="6"/>
  <c r="U121" i="6"/>
  <c r="AG108" i="6"/>
  <c r="AG112" i="6"/>
  <c r="AA113" i="6"/>
  <c r="AA111" i="6"/>
  <c r="I133" i="6"/>
  <c r="I131" i="6"/>
  <c r="AG137" i="6"/>
  <c r="AR137" i="6" s="1"/>
  <c r="AG143" i="6"/>
  <c r="AG135" i="6"/>
  <c r="AR135" i="6" s="1"/>
  <c r="AB144" i="6"/>
  <c r="AM144" i="6" s="1"/>
  <c r="AB142" i="6"/>
  <c r="AM142" i="6" s="1"/>
  <c r="AG129" i="6"/>
  <c r="AG127" i="6"/>
  <c r="U117" i="6"/>
  <c r="U115" i="6"/>
  <c r="Z142" i="6"/>
  <c r="AK142" i="6" s="1"/>
  <c r="Z144" i="6"/>
  <c r="AK144" i="6" s="1"/>
  <c r="AE107" i="6"/>
  <c r="AE109" i="6"/>
  <c r="N133" i="6"/>
  <c r="N131" i="6"/>
  <c r="AJ107" i="6"/>
  <c r="AE113" i="6"/>
  <c r="AE111" i="6"/>
  <c r="AF112" i="6"/>
  <c r="AF108" i="6"/>
  <c r="Y117" i="6"/>
  <c r="Y115" i="6"/>
  <c r="Z107" i="6"/>
  <c r="Z109" i="6"/>
  <c r="T117" i="6"/>
  <c r="T115" i="6"/>
  <c r="AJ129" i="6"/>
  <c r="AJ127" i="6"/>
  <c r="AE137" i="6"/>
  <c r="AP137" i="6" s="1"/>
  <c r="AE135" i="6"/>
  <c r="AP135" i="6" s="1"/>
  <c r="AE143" i="6"/>
  <c r="AF137" i="6"/>
  <c r="AQ137" i="6" s="1"/>
  <c r="AF143" i="6"/>
  <c r="AF135" i="6"/>
  <c r="AQ135" i="6" s="1"/>
  <c r="W99" i="6"/>
  <c r="W101" i="6"/>
  <c r="U104" i="6"/>
  <c r="U100" i="6"/>
  <c r="AG125" i="6"/>
  <c r="AG123" i="6"/>
  <c r="T104" i="6"/>
  <c r="T100" i="6"/>
  <c r="AC125" i="6"/>
  <c r="AC123" i="6"/>
  <c r="AD144" i="6"/>
  <c r="AO144" i="6" s="1"/>
  <c r="AD142" i="6"/>
  <c r="AO142" i="6" s="1"/>
  <c r="P101" i="6"/>
  <c r="P99" i="6"/>
  <c r="X105" i="6"/>
  <c r="X103" i="6"/>
  <c r="X101" i="6"/>
  <c r="X99" i="6"/>
  <c r="Z111" i="6"/>
  <c r="Z113" i="6"/>
  <c r="T121" i="6"/>
  <c r="T119" i="6"/>
  <c r="AJ143" i="6"/>
  <c r="AJ135" i="6"/>
  <c r="AU135" i="6" s="1"/>
  <c r="AJ137" i="6"/>
  <c r="AU137" i="6" s="1"/>
  <c r="AE123" i="6"/>
  <c r="AE125" i="6"/>
  <c r="W103" i="6"/>
  <c r="W105" i="6"/>
  <c r="AC112" i="6"/>
  <c r="AC108" i="6"/>
  <c r="Y121" i="6"/>
  <c r="Y119" i="6"/>
  <c r="AJ123" i="6"/>
  <c r="AJ125" i="6"/>
  <c r="AF129" i="6"/>
  <c r="AF127" i="6"/>
  <c r="R121" i="6"/>
  <c r="R119" i="6"/>
  <c r="P103" i="6"/>
  <c r="P105" i="6"/>
  <c r="AA109" i="6"/>
  <c r="AA107" i="6"/>
  <c r="AC143" i="6"/>
  <c r="AC135" i="6"/>
  <c r="AN135" i="6" s="1"/>
  <c r="AC137" i="6"/>
  <c r="AN137" i="6" s="1"/>
  <c r="AJ113" i="6"/>
  <c r="AJ111" i="6"/>
  <c r="AB109" i="6"/>
  <c r="AB107" i="6"/>
  <c r="V119" i="6"/>
  <c r="V121" i="6"/>
  <c r="R104" i="6"/>
  <c r="R100" i="6"/>
  <c r="AF125" i="6"/>
  <c r="AF123" i="6"/>
  <c r="AD107" i="6"/>
  <c r="AD109" i="6"/>
  <c r="AE127" i="6"/>
  <c r="AE129" i="6"/>
  <c r="AH142" i="6"/>
  <c r="AS142" i="6" s="1"/>
  <c r="AH144" i="6"/>
  <c r="AS144" i="6" s="1"/>
  <c r="AB111" i="6"/>
  <c r="AB113" i="6"/>
  <c r="AI142" i="6"/>
  <c r="AT142" i="6" s="1"/>
  <c r="AI144" i="6"/>
  <c r="AT144" i="6" s="1"/>
  <c r="V117" i="6"/>
  <c r="V115" i="6"/>
  <c r="V101" i="6"/>
  <c r="V99" i="6"/>
  <c r="R115" i="6"/>
  <c r="R117" i="6"/>
  <c r="AD111" i="6"/>
  <c r="AD113" i="6"/>
  <c r="BB41" i="3"/>
  <c r="BB105" i="3" s="1"/>
  <c r="I20" i="3"/>
  <c r="H20" i="3"/>
  <c r="AJ129" i="3"/>
  <c r="AJ125" i="3"/>
  <c r="AJ137" i="3"/>
  <c r="AG129" i="3"/>
  <c r="AG125" i="3"/>
  <c r="AG137" i="3"/>
  <c r="AD129" i="3"/>
  <c r="AD125" i="3"/>
  <c r="AD137" i="3"/>
  <c r="AH125" i="3"/>
  <c r="AH129" i="3"/>
  <c r="AH137" i="3"/>
  <c r="AI125" i="3"/>
  <c r="AI137" i="3"/>
  <c r="AI129" i="3"/>
  <c r="AF137" i="3"/>
  <c r="AF129" i="3"/>
  <c r="AF125" i="3"/>
  <c r="AE137" i="3"/>
  <c r="AE129" i="3"/>
  <c r="AE125" i="3"/>
  <c r="AY45" i="3"/>
  <c r="AY109" i="3" s="1"/>
  <c r="BC61" i="3"/>
  <c r="BD65" i="3"/>
  <c r="BC65" i="3"/>
  <c r="K20" i="3"/>
  <c r="X18" i="3"/>
  <c r="X68" i="3"/>
  <c r="X69" i="3" s="1"/>
  <c r="X48" i="3"/>
  <c r="X49" i="3" s="1"/>
  <c r="BE49" i="3" s="1"/>
  <c r="BE113" i="3" s="1"/>
  <c r="X44" i="3"/>
  <c r="X45" i="3" s="1"/>
  <c r="BE45" i="3" s="1"/>
  <c r="BE109" i="3" s="1"/>
  <c r="V18" i="3"/>
  <c r="AX41" i="3"/>
  <c r="AX105" i="3" s="1"/>
  <c r="BF57" i="3"/>
  <c r="AH68" i="3"/>
  <c r="AH69" i="3" s="1"/>
  <c r="AH40" i="3"/>
  <c r="AH41" i="3" s="1"/>
  <c r="BD41" i="3" s="1"/>
  <c r="BD105" i="3" s="1"/>
  <c r="AH18" i="3"/>
  <c r="AH36" i="3"/>
  <c r="AH37" i="3" s="1"/>
  <c r="L20" i="3"/>
  <c r="AZ49" i="3"/>
  <c r="AZ113" i="3" s="1"/>
  <c r="AD18" i="3"/>
  <c r="AD68" i="3"/>
  <c r="AD69" i="3" s="1"/>
  <c r="AD36" i="3"/>
  <c r="AD37" i="3" s="1"/>
  <c r="AD40" i="3"/>
  <c r="AD41" i="3" s="1"/>
  <c r="AZ41" i="3" s="1"/>
  <c r="AZ105" i="3" s="1"/>
  <c r="S18" i="3"/>
  <c r="BD45" i="3"/>
  <c r="BD109" i="3" s="1"/>
  <c r="AX45" i="3"/>
  <c r="AX109" i="3" s="1"/>
  <c r="AY65" i="3"/>
  <c r="AY57" i="3"/>
  <c r="AX57" i="3"/>
  <c r="T48" i="3"/>
  <c r="T49" i="3" s="1"/>
  <c r="T44" i="3"/>
  <c r="T45" i="3" s="1"/>
  <c r="BA45" i="3" s="1"/>
  <c r="BA109" i="3" s="1"/>
  <c r="T68" i="3"/>
  <c r="T69" i="3" s="1"/>
  <c r="T18" i="3"/>
  <c r="AE40" i="3"/>
  <c r="AE41" i="3" s="1"/>
  <c r="BA41" i="3" s="1"/>
  <c r="BA105" i="3" s="1"/>
  <c r="AE36" i="3"/>
  <c r="AE37" i="3" s="1"/>
  <c r="AE18" i="3"/>
  <c r="AE68" i="3"/>
  <c r="AE69" i="3" s="1"/>
  <c r="Y68" i="3"/>
  <c r="Y69" i="3" s="1"/>
  <c r="BF69" i="3" s="1"/>
  <c r="BF133" i="3" s="1"/>
  <c r="Y48" i="3"/>
  <c r="Y49" i="3" s="1"/>
  <c r="BF49" i="3" s="1"/>
  <c r="BF113" i="3" s="1"/>
  <c r="Y44" i="3"/>
  <c r="Y45" i="3" s="1"/>
  <c r="BF45" i="3" s="1"/>
  <c r="BF109" i="3" s="1"/>
  <c r="Y18" i="3"/>
  <c r="AG36" i="3"/>
  <c r="AG37" i="3" s="1"/>
  <c r="AG40" i="3"/>
  <c r="AG41" i="3" s="1"/>
  <c r="BC41" i="3" s="1"/>
  <c r="BC105" i="3" s="1"/>
  <c r="AG18" i="3"/>
  <c r="AG68" i="3"/>
  <c r="AG69" i="3" s="1"/>
  <c r="BA49" i="3"/>
  <c r="BA113" i="3" s="1"/>
  <c r="BA61" i="3"/>
  <c r="AZ57" i="3"/>
  <c r="BD73" i="3"/>
  <c r="BA57" i="3"/>
  <c r="AX53" i="3"/>
  <c r="BD49" i="3"/>
  <c r="BD113" i="3" s="1"/>
  <c r="AY41" i="3"/>
  <c r="AY105" i="3" s="1"/>
  <c r="BB49" i="3"/>
  <c r="BB113" i="3" s="1"/>
  <c r="BF37" i="3"/>
  <c r="BF101" i="3" s="1"/>
  <c r="BC49" i="3"/>
  <c r="BC113" i="3" s="1"/>
  <c r="AY53" i="3"/>
  <c r="BA53" i="3"/>
  <c r="BC57" i="3"/>
  <c r="BE61" i="3"/>
  <c r="AZ53" i="3"/>
  <c r="BE73" i="3"/>
  <c r="AZ61" i="3"/>
  <c r="BB53" i="3"/>
  <c r="BF61" i="3"/>
  <c r="BA65" i="3"/>
  <c r="BF41" i="3"/>
  <c r="BF105" i="3" s="1"/>
  <c r="BC45" i="3"/>
  <c r="BC109" i="3" s="1"/>
  <c r="BD53" i="3"/>
  <c r="J95" i="3"/>
  <c r="J133" i="3" s="1"/>
  <c r="I95" i="3"/>
  <c r="I133" i="3" s="1"/>
  <c r="BB73" i="3"/>
  <c r="H95" i="3"/>
  <c r="H133" i="3" s="1"/>
  <c r="AX61" i="3"/>
  <c r="AY61" i="3"/>
  <c r="BA73" i="3"/>
  <c r="K95" i="3"/>
  <c r="K133" i="3" s="1"/>
  <c r="BB65" i="3"/>
  <c r="BE53" i="3"/>
  <c r="BB57" i="3"/>
  <c r="BC53" i="3"/>
  <c r="BF73" i="3"/>
  <c r="BF65" i="3"/>
  <c r="N95" i="3"/>
  <c r="N133" i="3" s="1"/>
  <c r="BE41" i="3"/>
  <c r="BE105" i="3" s="1"/>
  <c r="BB45" i="3"/>
  <c r="BB109" i="3" s="1"/>
  <c r="L95" i="3"/>
  <c r="L133" i="3" s="1"/>
  <c r="M95" i="3"/>
  <c r="M133" i="3" s="1"/>
  <c r="AZ65" i="3"/>
  <c r="V103" i="6" l="1"/>
  <c r="AE144" i="6"/>
  <c r="AP144" i="6" s="1"/>
  <c r="AE142" i="6"/>
  <c r="AP142" i="6" s="1"/>
  <c r="AC144" i="6"/>
  <c r="AN144" i="6" s="1"/>
  <c r="AC142" i="6"/>
  <c r="AN142" i="6" s="1"/>
  <c r="U99" i="6"/>
  <c r="U101" i="6"/>
  <c r="AF113" i="6"/>
  <c r="AF111" i="6"/>
  <c r="AG113" i="6"/>
  <c r="AG111" i="6"/>
  <c r="R101" i="6"/>
  <c r="R99" i="6"/>
  <c r="T101" i="6"/>
  <c r="T99" i="6"/>
  <c r="R105" i="6"/>
  <c r="R103" i="6"/>
  <c r="AF142" i="6"/>
  <c r="AQ142" i="6" s="1"/>
  <c r="AF144" i="6"/>
  <c r="AQ144" i="6" s="1"/>
  <c r="AG142" i="6"/>
  <c r="AR142" i="6" s="1"/>
  <c r="AG144" i="6"/>
  <c r="AR144" i="6" s="1"/>
  <c r="AC113" i="6"/>
  <c r="AC111" i="6"/>
  <c r="AG109" i="6"/>
  <c r="AG107" i="6"/>
  <c r="AC109" i="6"/>
  <c r="AC107" i="6"/>
  <c r="AJ144" i="6"/>
  <c r="AU144" i="6" s="1"/>
  <c r="AJ142" i="6"/>
  <c r="AU142" i="6" s="1"/>
  <c r="T105" i="6"/>
  <c r="T103" i="6"/>
  <c r="U105" i="6"/>
  <c r="U103" i="6"/>
  <c r="Y103" i="6"/>
  <c r="Y105" i="6"/>
  <c r="AF107" i="6"/>
  <c r="AF109" i="6"/>
  <c r="Y101" i="6"/>
  <c r="Y99" i="6"/>
  <c r="N134" i="3"/>
  <c r="N132" i="3"/>
  <c r="AJ138" i="3"/>
  <c r="AU138" i="3" s="1"/>
  <c r="AJ136" i="3"/>
  <c r="AU136" i="3" s="1"/>
  <c r="AJ144" i="3"/>
  <c r="AJ126" i="3"/>
  <c r="AJ124" i="3"/>
  <c r="AJ109" i="3"/>
  <c r="AJ113" i="3"/>
  <c r="Y105" i="3"/>
  <c r="Y101" i="3"/>
  <c r="AJ130" i="3"/>
  <c r="AJ128" i="3"/>
  <c r="S105" i="3"/>
  <c r="S101" i="3"/>
  <c r="W105" i="3"/>
  <c r="W101" i="3"/>
  <c r="AF124" i="3"/>
  <c r="AF126" i="3"/>
  <c r="AG130" i="3"/>
  <c r="AG128" i="3"/>
  <c r="AH109" i="3"/>
  <c r="AH113" i="3"/>
  <c r="AI144" i="3"/>
  <c r="AI136" i="3"/>
  <c r="AT136" i="3" s="1"/>
  <c r="AI138" i="3"/>
  <c r="AT138" i="3" s="1"/>
  <c r="AI126" i="3"/>
  <c r="AI124" i="3"/>
  <c r="AE136" i="3"/>
  <c r="AP136" i="3" s="1"/>
  <c r="AE138" i="3"/>
  <c r="AP138" i="3" s="1"/>
  <c r="AE144" i="3"/>
  <c r="AD128" i="3"/>
  <c r="AD130" i="3"/>
  <c r="AG144" i="3"/>
  <c r="AG136" i="3"/>
  <c r="AR136" i="3" s="1"/>
  <c r="AG138" i="3"/>
  <c r="AR138" i="3" s="1"/>
  <c r="V105" i="3"/>
  <c r="V101" i="3"/>
  <c r="AE113" i="3"/>
  <c r="AE109" i="3"/>
  <c r="AF130" i="3"/>
  <c r="AF128" i="3"/>
  <c r="AG124" i="3"/>
  <c r="AG126" i="3"/>
  <c r="AG113" i="3"/>
  <c r="AG109" i="3"/>
  <c r="AF138" i="3"/>
  <c r="AQ138" i="3" s="1"/>
  <c r="AF136" i="3"/>
  <c r="AQ136" i="3" s="1"/>
  <c r="AF144" i="3"/>
  <c r="AI128" i="3"/>
  <c r="AI130" i="3"/>
  <c r="U101" i="3"/>
  <c r="U105" i="3"/>
  <c r="T101" i="3"/>
  <c r="T105" i="3"/>
  <c r="AH144" i="3"/>
  <c r="AH136" i="3"/>
  <c r="AS136" i="3" s="1"/>
  <c r="AH138" i="3"/>
  <c r="AS138" i="3" s="1"/>
  <c r="AF113" i="3"/>
  <c r="AF109" i="3"/>
  <c r="AH128" i="3"/>
  <c r="AH130" i="3"/>
  <c r="AD109" i="3"/>
  <c r="AD113" i="3"/>
  <c r="X105" i="3"/>
  <c r="X101" i="3"/>
  <c r="AH124" i="3"/>
  <c r="AH126" i="3"/>
  <c r="AE124" i="3"/>
  <c r="AE126" i="3"/>
  <c r="AD144" i="3"/>
  <c r="AD136" i="3"/>
  <c r="AO136" i="3" s="1"/>
  <c r="AD138" i="3"/>
  <c r="AO138" i="3" s="1"/>
  <c r="AI109" i="3"/>
  <c r="AI113" i="3"/>
  <c r="AE130" i="3"/>
  <c r="AE128" i="3"/>
  <c r="AD124" i="3"/>
  <c r="AD126" i="3"/>
  <c r="D53" i="3"/>
  <c r="AA30" i="3"/>
  <c r="P30" i="3"/>
  <c r="E26" i="3"/>
  <c r="AC89" i="3"/>
  <c r="AN31" i="3"/>
  <c r="AN73" i="3" s="1"/>
  <c r="AY73" i="3" s="1"/>
  <c r="F89" i="3"/>
  <c r="AB89" i="3"/>
  <c r="E89" i="3"/>
  <c r="AA89" i="3"/>
  <c r="D86" i="3"/>
  <c r="D89" i="3" s="1"/>
  <c r="Z87" i="3"/>
  <c r="Z89" i="3" s="1"/>
  <c r="BC37" i="3"/>
  <c r="BC101" i="3" s="1"/>
  <c r="Q89" i="3"/>
  <c r="O87" i="3"/>
  <c r="O89" i="3" s="1"/>
  <c r="P89" i="3"/>
  <c r="E25" i="3"/>
  <c r="E69" i="3" s="1"/>
  <c r="P28" i="3"/>
  <c r="P69" i="3" s="1"/>
  <c r="AA28" i="3"/>
  <c r="AA69" i="3" s="1"/>
  <c r="BH93" i="3"/>
  <c r="BH94" i="3"/>
  <c r="BH95" i="3"/>
  <c r="Y102" i="3" l="1"/>
  <c r="Y100" i="3"/>
  <c r="Y106" i="3"/>
  <c r="Y104" i="3"/>
  <c r="AJ110" i="3"/>
  <c r="AJ108" i="3"/>
  <c r="AJ114" i="3"/>
  <c r="AJ112" i="3"/>
  <c r="AJ145" i="3"/>
  <c r="AU145" i="3" s="1"/>
  <c r="AJ143" i="3"/>
  <c r="AU143" i="3" s="1"/>
  <c r="AI112" i="3"/>
  <c r="AI114" i="3"/>
  <c r="AI108" i="3"/>
  <c r="AI110" i="3"/>
  <c r="AE110" i="3"/>
  <c r="AE108" i="3"/>
  <c r="X104" i="3"/>
  <c r="X106" i="3"/>
  <c r="AD108" i="3"/>
  <c r="AD110" i="3"/>
  <c r="AE114" i="3"/>
  <c r="AE112" i="3"/>
  <c r="AF110" i="3"/>
  <c r="AF108" i="3"/>
  <c r="V100" i="3"/>
  <c r="V102" i="3"/>
  <c r="S104" i="3"/>
  <c r="S106" i="3"/>
  <c r="AD143" i="3"/>
  <c r="AO143" i="3" s="1"/>
  <c r="AD145" i="3"/>
  <c r="AO145" i="3" s="1"/>
  <c r="AF112" i="3"/>
  <c r="AF114" i="3"/>
  <c r="V104" i="3"/>
  <c r="V106" i="3"/>
  <c r="AI145" i="3"/>
  <c r="AT145" i="3" s="1"/>
  <c r="AI143" i="3"/>
  <c r="AT143" i="3" s="1"/>
  <c r="AH145" i="3"/>
  <c r="AS145" i="3" s="1"/>
  <c r="AH143" i="3"/>
  <c r="AS143" i="3" s="1"/>
  <c r="AG108" i="3"/>
  <c r="AG110" i="3"/>
  <c r="AG143" i="3"/>
  <c r="AR143" i="3" s="1"/>
  <c r="AG145" i="3"/>
  <c r="AR145" i="3" s="1"/>
  <c r="AH108" i="3"/>
  <c r="AH110" i="3"/>
  <c r="U104" i="3"/>
  <c r="U106" i="3"/>
  <c r="AE143" i="3"/>
  <c r="AP143" i="3" s="1"/>
  <c r="AE145" i="3"/>
  <c r="AP145" i="3" s="1"/>
  <c r="AD114" i="3"/>
  <c r="AD112" i="3"/>
  <c r="AF143" i="3"/>
  <c r="AQ143" i="3" s="1"/>
  <c r="AF145" i="3"/>
  <c r="AQ145" i="3" s="1"/>
  <c r="AH112" i="3"/>
  <c r="AH114" i="3"/>
  <c r="T104" i="3"/>
  <c r="T106" i="3"/>
  <c r="AG112" i="3"/>
  <c r="AG114" i="3"/>
  <c r="T100" i="3"/>
  <c r="W104" i="3"/>
  <c r="W106" i="3"/>
  <c r="P49" i="3"/>
  <c r="P65" i="3"/>
  <c r="P41" i="3"/>
  <c r="P73" i="3"/>
  <c r="AA65" i="3"/>
  <c r="AA49" i="3"/>
  <c r="AA73" i="3"/>
  <c r="AA41" i="3"/>
  <c r="AA57" i="3"/>
  <c r="AW57" i="3" s="1"/>
  <c r="E53" i="3"/>
  <c r="AW53" i="3" s="1"/>
  <c r="E61" i="3"/>
  <c r="AW61" i="3" s="1"/>
  <c r="E45" i="3"/>
  <c r="AW45" i="3" s="1"/>
  <c r="AW109" i="3" s="1"/>
  <c r="E37" i="3"/>
  <c r="AW37" i="3" s="1"/>
  <c r="AW101" i="3" s="1"/>
  <c r="Z137" i="3"/>
  <c r="Z144" i="3" s="1"/>
  <c r="BA37" i="3"/>
  <c r="BA101" i="3" s="1"/>
  <c r="T102" i="3" s="1"/>
  <c r="BE37" i="3"/>
  <c r="BE101" i="3" s="1"/>
  <c r="X100" i="3" s="1"/>
  <c r="BC69" i="3"/>
  <c r="BC133" i="3" s="1"/>
  <c r="AV45" i="3"/>
  <c r="AV109" i="3" s="1"/>
  <c r="AX37" i="3"/>
  <c r="AX101" i="3" s="1"/>
  <c r="AW69" i="3"/>
  <c r="AW133" i="3" s="1"/>
  <c r="AV53" i="3"/>
  <c r="AV117" i="3" s="1"/>
  <c r="AV61" i="3"/>
  <c r="AV125" i="3" s="1"/>
  <c r="BE69" i="3"/>
  <c r="BE133" i="3" s="1"/>
  <c r="AV73" i="3"/>
  <c r="AV137" i="3" s="1"/>
  <c r="AV144" i="3" s="1"/>
  <c r="AV37" i="3"/>
  <c r="AV101" i="3" s="1"/>
  <c r="P92" i="3"/>
  <c r="AB18" i="3"/>
  <c r="BB69" i="3"/>
  <c r="BB133" i="3" s="1"/>
  <c r="Q92" i="3"/>
  <c r="BB37" i="3"/>
  <c r="BB101" i="3" s="1"/>
  <c r="U100" i="3" s="1"/>
  <c r="BD69" i="3"/>
  <c r="BD133" i="3" s="1"/>
  <c r="BA69" i="3"/>
  <c r="BA133" i="3" s="1"/>
  <c r="AZ37" i="3"/>
  <c r="AZ101" i="3" s="1"/>
  <c r="S100" i="3" s="1"/>
  <c r="R92" i="3"/>
  <c r="G95" i="3" s="1"/>
  <c r="G133" i="3" s="1"/>
  <c r="AX69" i="3"/>
  <c r="AX133" i="3" s="1"/>
  <c r="Z18" i="3"/>
  <c r="AA18" i="3"/>
  <c r="O18" i="3"/>
  <c r="BD37" i="3"/>
  <c r="BD101" i="3" s="1"/>
  <c r="W100" i="3" s="1"/>
  <c r="U102" i="3" l="1"/>
  <c r="W102" i="3"/>
  <c r="J132" i="3"/>
  <c r="J134" i="3"/>
  <c r="L132" i="3"/>
  <c r="L134" i="3"/>
  <c r="S102" i="3"/>
  <c r="X102" i="3"/>
  <c r="I132" i="3"/>
  <c r="I134" i="3"/>
  <c r="M134" i="3"/>
  <c r="M132" i="3"/>
  <c r="K132" i="3"/>
  <c r="K134" i="3"/>
  <c r="AC129" i="3"/>
  <c r="AC125" i="3"/>
  <c r="AC137" i="3"/>
  <c r="AB125" i="3"/>
  <c r="AB137" i="3"/>
  <c r="AB129" i="3"/>
  <c r="AA129" i="3"/>
  <c r="AA137" i="3"/>
  <c r="AA125" i="3"/>
  <c r="Z125" i="3"/>
  <c r="Z124" i="3" s="1"/>
  <c r="Z129" i="3"/>
  <c r="O117" i="3"/>
  <c r="O116" i="3" s="1"/>
  <c r="O121" i="3"/>
  <c r="D95" i="3"/>
  <c r="D133" i="3" s="1"/>
  <c r="AW49" i="3"/>
  <c r="AW113" i="3" s="1"/>
  <c r="AW73" i="3"/>
  <c r="E95" i="3"/>
  <c r="E133" i="3" s="1"/>
  <c r="AW41" i="3"/>
  <c r="AW105" i="3" s="1"/>
  <c r="F95" i="3"/>
  <c r="F133" i="3" s="1"/>
  <c r="AW65" i="3"/>
  <c r="AY37" i="3"/>
  <c r="AY101" i="3" s="1"/>
  <c r="AZ69" i="3"/>
  <c r="AZ133" i="3" s="1"/>
  <c r="AY69" i="3"/>
  <c r="AY133" i="3" s="1"/>
  <c r="G134" i="3" s="1"/>
  <c r="AV69" i="3"/>
  <c r="AV133" i="3" s="1"/>
  <c r="Z145" i="3"/>
  <c r="AK145" i="3" s="1"/>
  <c r="Z143" i="3"/>
  <c r="AK143" i="3" s="1"/>
  <c r="Z136" i="3"/>
  <c r="AK136" i="3" s="1"/>
  <c r="Z138" i="3"/>
  <c r="AK138" i="3" s="1"/>
  <c r="O93" i="3"/>
  <c r="G132" i="3" l="1"/>
  <c r="O118" i="3"/>
  <c r="Z126" i="3"/>
  <c r="H132" i="3"/>
  <c r="H134" i="3"/>
  <c r="AC144" i="3"/>
  <c r="AC136" i="3"/>
  <c r="AN136" i="3" s="1"/>
  <c r="AC138" i="3"/>
  <c r="AN138" i="3" s="1"/>
  <c r="AC126" i="3"/>
  <c r="AC124" i="3"/>
  <c r="AC128" i="3"/>
  <c r="AC130" i="3"/>
  <c r="R105" i="3"/>
  <c r="R101" i="3"/>
  <c r="Q105" i="3"/>
  <c r="Q101" i="3"/>
  <c r="AC109" i="3"/>
  <c r="AC113" i="3"/>
  <c r="AC114" i="3" s="1"/>
  <c r="F132" i="3"/>
  <c r="F134" i="3"/>
  <c r="AB128" i="3"/>
  <c r="AB130" i="3"/>
  <c r="AB109" i="3"/>
  <c r="AB113" i="3"/>
  <c r="AB144" i="3"/>
  <c r="AB136" i="3"/>
  <c r="AM136" i="3" s="1"/>
  <c r="AB138" i="3"/>
  <c r="AM138" i="3" s="1"/>
  <c r="AB126" i="3"/>
  <c r="AB124" i="3"/>
  <c r="E134" i="3"/>
  <c r="E132" i="3"/>
  <c r="AA109" i="3"/>
  <c r="AA113" i="3"/>
  <c r="AA144" i="3"/>
  <c r="AA136" i="3"/>
  <c r="AL136" i="3" s="1"/>
  <c r="AA138" i="3"/>
  <c r="AL138" i="3" s="1"/>
  <c r="P105" i="3"/>
  <c r="P101" i="3"/>
  <c r="P102" i="3" s="1"/>
  <c r="AA126" i="3"/>
  <c r="AA124" i="3"/>
  <c r="AA128" i="3"/>
  <c r="AA130" i="3"/>
  <c r="Z109" i="3"/>
  <c r="Z110" i="3" s="1"/>
  <c r="Z113" i="3"/>
  <c r="O101" i="3"/>
  <c r="O100" i="3" s="1"/>
  <c r="O105" i="3"/>
  <c r="O122" i="3"/>
  <c r="O120" i="3"/>
  <c r="Z130" i="3"/>
  <c r="Z128" i="3"/>
  <c r="D132" i="3"/>
  <c r="D134" i="3"/>
  <c r="Z108" i="3" l="1"/>
  <c r="O102" i="3"/>
  <c r="AC112" i="3"/>
  <c r="AC108" i="3"/>
  <c r="AC110" i="3"/>
  <c r="Q100" i="3"/>
  <c r="Q102" i="3"/>
  <c r="AC145" i="3"/>
  <c r="AN145" i="3" s="1"/>
  <c r="AC143" i="3"/>
  <c r="AN143" i="3" s="1"/>
  <c r="Q104" i="3"/>
  <c r="Q106" i="3"/>
  <c r="R102" i="3"/>
  <c r="R100" i="3"/>
  <c r="AB145" i="3"/>
  <c r="AM145" i="3" s="1"/>
  <c r="AB143" i="3"/>
  <c r="AM143" i="3" s="1"/>
  <c r="R104" i="3"/>
  <c r="R106" i="3"/>
  <c r="AB112" i="3"/>
  <c r="AB114" i="3"/>
  <c r="AB108" i="3"/>
  <c r="AB110" i="3"/>
  <c r="P100" i="3"/>
  <c r="P106" i="3"/>
  <c r="P104" i="3"/>
  <c r="AA112" i="3"/>
  <c r="AA114" i="3"/>
  <c r="AA143" i="3"/>
  <c r="AL143" i="3" s="1"/>
  <c r="AA145" i="3"/>
  <c r="AL145" i="3" s="1"/>
  <c r="AA108" i="3"/>
  <c r="AA110" i="3"/>
  <c r="O106" i="3"/>
  <c r="O104" i="3"/>
  <c r="Z114" i="3"/>
  <c r="Z11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AV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H73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7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V98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N132" authorId="1" shapeId="0" xr:uid="{7F65CC0D-D5E8-4ACB-9EB7-431AA5A3EAC4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min Io for BG N is checked. Once Io for BG N passes the check. Io for other BGs will also pass the check.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AV34" authorId="0" shapeId="0" xr:uid="{132A6D65-BC3E-4CA1-ACDD-6DE96349B7B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H73" authorId="0" shapeId="0" xr:uid="{C497ABC3-1AC0-44C6-BDAC-4C7C4D252E0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78" authorId="0" shapeId="0" xr:uid="{0FE2C2F5-96B2-4545-B90F-B2C7C52DC20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V97" authorId="0" shapeId="0" xr:uid="{8AB6E873-2AE9-447A-BE82-38649B0424F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N131" authorId="1" shapeId="0" xr:uid="{B9C0DB2C-5B84-42F9-BA66-ABC4F9848705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min Io for BG N is checked. Once Io for BG N passes the check. Io for other BGs will also pass the check.</t>
        </r>
      </text>
    </comment>
  </commentList>
</comments>
</file>

<file path=xl/sharedStrings.xml><?xml version="1.0" encoding="utf-8"?>
<sst xmlns="http://schemas.openxmlformats.org/spreadsheetml/2006/main" count="893" uniqueCount="159">
  <si>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</si>
  <si>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</si>
  <si>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</si>
  <si>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</si>
  <si>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</si>
  <si>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</si>
  <si>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</si>
  <si>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</si>
  <si>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</si>
  <si>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</si>
  <si>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</si>
  <si>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</si>
  <si>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</si>
  <si>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</si>
  <si>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</si>
  <si>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</si>
  <si>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</si>
  <si>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</si>
  <si>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</si>
  <si>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</si>
  <si>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</si>
  <si>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</si>
  <si>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</si>
  <si>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</si>
  <si>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</si>
  <si>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</si>
  <si>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</si>
  <si>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</si>
  <si>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</si>
  <si>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</si>
  <si>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</si>
  <si>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</si>
  <si>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</si>
  <si>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</si>
  <si>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</si>
  <si>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</si>
  <si>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</si>
  <si>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</si>
  <si>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</si>
  <si>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</si>
  <si>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</si>
  <si>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</si>
  <si>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</si>
  <si>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</si>
  <si>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</si>
  <si>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</si>
  <si>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</si>
  <si>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</si>
  <si>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</si>
  <si>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</si>
  <si>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dBm</t>
  </si>
  <si>
    <t>To maintain Io within range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</si>
  <si>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</si>
  <si>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</si>
  <si>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</si>
  <si>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</si>
  <si>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</si>
  <si>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</si>
  <si>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Subtest 3 is split into variants according to operating fequency band</t>
  </si>
  <si>
    <t>For calculating sensitivity factors</t>
  </si>
  <si>
    <t xml:space="preserve">For Test 1 the Noc is then decreased by an amount sufficient to achieve Io &lt;=-70dBm. 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</si>
  <si>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</si>
  <si>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</si>
  <si>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</si>
  <si>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Band group</t>
  </si>
  <si>
    <t>A</t>
  </si>
  <si>
    <t>C</t>
  </si>
  <si>
    <t>D</t>
  </si>
  <si>
    <t>E</t>
  </si>
  <si>
    <t>G</t>
  </si>
  <si>
    <t>H</t>
  </si>
  <si>
    <t>UE absolute RSRP reporting accuracy</t>
  </si>
  <si>
    <t>B</t>
  </si>
  <si>
    <t>Template is for 2 NR cells, intra-frequency, subtests 1, 2, 3.</t>
  </si>
  <si>
    <t>The following RRM Test cases in 38.533 are based on this template:</t>
  </si>
  <si>
    <t>Subcarrier spacing</t>
  </si>
  <si>
    <t>kHz</t>
  </si>
  <si>
    <t>Channel bandwidth</t>
  </si>
  <si>
    <t>MHz</t>
  </si>
  <si>
    <t>For SS-RSRP level range check</t>
  </si>
  <si>
    <t>SS-RSRP power to be within range</t>
  </si>
  <si>
    <t>SS-RSRP Reported value limits</t>
  </si>
  <si>
    <t>Signalled</t>
  </si>
  <si>
    <t>Requirement</t>
  </si>
  <si>
    <t>38.133 Tables 10.1.2.1.1-1 and B.2.2-1</t>
  </si>
  <si>
    <t>Test requirement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</si>
  <si>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</si>
  <si>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</si>
  <si>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</si>
  <si>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Extreme conditions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</si>
  <si>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</si>
  <si>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</si>
  <si>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>19.6.6.1.1</t>
    <phoneticPr fontId="2" type="noConversion"/>
  </si>
  <si>
    <t>v18.11.0</t>
    <phoneticPr fontId="2" type="noConversion"/>
  </si>
  <si>
    <t>v19.0.0</t>
    <phoneticPr fontId="2" type="noConversion"/>
  </si>
  <si>
    <t>Huawei, Hisilicon</t>
    <phoneticPr fontId="2" type="noConversion"/>
  </si>
  <si>
    <t>RB numbers</t>
    <phoneticPr fontId="2" type="noConversion"/>
  </si>
  <si>
    <t>F</t>
    <phoneticPr fontId="2" type="noConversion"/>
  </si>
  <si>
    <t>N</t>
    <phoneticPr fontId="2" type="noConversion"/>
  </si>
  <si>
    <t>Ref: TS 38.133 v18.11.0 clause A.19.6.6.1</t>
    <phoneticPr fontId="2" type="noConversion"/>
  </si>
  <si>
    <r>
      <t>Noc level uncertainty over PRBs #RB</t>
    </r>
    <r>
      <rPr>
        <vertAlign val="subscript"/>
        <sz val="10"/>
        <rFont val="Arial"/>
        <family val="2"/>
      </rPr>
      <t>0-105</t>
    </r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</si>
  <si>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0-105</t>
    </r>
    <phoneticPr fontId="2" type="noConversion"/>
  </si>
  <si>
    <t>Cell 1 SSB Es/Iot sensitivity factor</t>
    <phoneticPr fontId="2" type="noConversion"/>
  </si>
  <si>
    <t>Cell 1 SSB Es/Iot effect</t>
    <phoneticPr fontId="2" type="noConversion"/>
  </si>
  <si>
    <t>Cell 1 CSI-RS Es/Iot sensitivity factor</t>
    <phoneticPr fontId="2" type="noConversion"/>
  </si>
  <si>
    <t>Cell 1 CSI-RS Es/Iot effect</t>
    <phoneticPr fontId="2" type="noConversion"/>
  </si>
  <si>
    <t>Cell 2 SSB Es/Iot sensitivity factor</t>
    <phoneticPr fontId="2" type="noConversion"/>
  </si>
  <si>
    <t>Cell 2 SSB Es/Iot effect</t>
    <phoneticPr fontId="2" type="noConversion"/>
  </si>
  <si>
    <t>Cell 2 CSI-RS Es/Iot sensitivity factor</t>
    <phoneticPr fontId="2" type="noConversion"/>
  </si>
  <si>
    <t>Cell 2 CSI-RS Es/Iot effect</t>
    <phoneticPr fontId="2" type="noConversion"/>
  </si>
  <si>
    <t>Cell 1  SSB_RP sensitivity factor</t>
    <phoneticPr fontId="2" type="noConversion"/>
  </si>
  <si>
    <t>Cell 1  SSB_RP effect</t>
    <phoneticPr fontId="2" type="noConversion"/>
  </si>
  <si>
    <t>Cell 1  CSI-RS_RP sensitivity factor</t>
    <phoneticPr fontId="2" type="noConversion"/>
  </si>
  <si>
    <t>Cell 1  CSI-RS_RP effect</t>
    <phoneticPr fontId="2" type="noConversion"/>
  </si>
  <si>
    <t>Cell 2  CSI-RS_RP sensitivity factor</t>
    <phoneticPr fontId="2" type="noConversion"/>
  </si>
  <si>
    <t>Cell 2  SSB_RP sensitivity factor</t>
    <phoneticPr fontId="2" type="noConversion"/>
  </si>
  <si>
    <t>Cell 2 SSB_RP effect</t>
    <phoneticPr fontId="2" type="noConversion"/>
  </si>
  <si>
    <t>Cell 2  CSI-RS_RP effect</t>
    <phoneticPr fontId="2" type="noConversion"/>
  </si>
  <si>
    <t>Cell 2 Reported CSI-RSRP sensitivity factor</t>
    <phoneticPr fontId="2" type="noConversion"/>
  </si>
  <si>
    <t>Cell 2 Reported CSI-RSRP effect</t>
    <phoneticPr fontId="2" type="noConversion"/>
  </si>
  <si>
    <t>Cell 1 SSB Es/Iot minimum</t>
    <phoneticPr fontId="2" type="noConversion"/>
  </si>
  <si>
    <t>Cell 1 SSB Es/Iot nominal</t>
    <phoneticPr fontId="2" type="noConversion"/>
  </si>
  <si>
    <t>Cell 1 SSB Es/Iot maximum</t>
    <phoneticPr fontId="2" type="noConversion"/>
  </si>
  <si>
    <t>Cell 1 CSI-RS Es/Iot minimum</t>
    <phoneticPr fontId="2" type="noConversion"/>
  </si>
  <si>
    <t>Cell 1 CSI-RS Es/Iot nominal</t>
    <phoneticPr fontId="2" type="noConversion"/>
  </si>
  <si>
    <t>Cell 1 CSI-RS Es/Iot maximum</t>
    <phoneticPr fontId="2" type="noConversion"/>
  </si>
  <si>
    <t>Cell 2 SSB Es/Iot minimum</t>
    <phoneticPr fontId="2" type="noConversion"/>
  </si>
  <si>
    <t>Cell 2 SSB Es/Iot nominal</t>
    <phoneticPr fontId="2" type="noConversion"/>
  </si>
  <si>
    <t>Cell 2 SSB Es/Iot maximum</t>
    <phoneticPr fontId="2" type="noConversion"/>
  </si>
  <si>
    <t>Cell 2 CSI-RS Es/Iot minimum</t>
    <phoneticPr fontId="2" type="noConversion"/>
  </si>
  <si>
    <t>Cell 2 CSI-RS Es/Iot nominal</t>
    <phoneticPr fontId="2" type="noConversion"/>
  </si>
  <si>
    <t>Cell 2 CSI-RS Es/Iot maximum</t>
    <phoneticPr fontId="2" type="noConversion"/>
  </si>
  <si>
    <t>Cell 1 SSB_RP minimum</t>
    <phoneticPr fontId="2" type="noConversion"/>
  </si>
  <si>
    <t>Cell 1 SSB_RP nominal</t>
    <phoneticPr fontId="2" type="noConversion"/>
  </si>
  <si>
    <t>Cell 1 SSB_RP maximum</t>
    <phoneticPr fontId="2" type="noConversion"/>
  </si>
  <si>
    <t>Cell 1 CSI-RS_RP minimum</t>
    <phoneticPr fontId="2" type="noConversion"/>
  </si>
  <si>
    <t>Cell 1 CSI-RS_RP nominal</t>
    <phoneticPr fontId="2" type="noConversion"/>
  </si>
  <si>
    <t>Cell 1 CSI-RS_RP maximum</t>
    <phoneticPr fontId="2" type="noConversion"/>
  </si>
  <si>
    <t>Cell 2 SSB_RP minimum</t>
    <phoneticPr fontId="2" type="noConversion"/>
  </si>
  <si>
    <t>Cell 2 SSB_RP nominal</t>
    <phoneticPr fontId="2" type="noConversion"/>
  </si>
  <si>
    <t>Cell 2 SSB_RP maximum</t>
    <phoneticPr fontId="2" type="noConversion"/>
  </si>
  <si>
    <t>Io maximum</t>
    <phoneticPr fontId="2" type="noConversion"/>
  </si>
  <si>
    <t>dBm/SCS</t>
    <phoneticPr fontId="2" type="noConversion"/>
  </si>
  <si>
    <t>dBm/Ch BW</t>
    <phoneticPr fontId="2" type="noConversion"/>
  </si>
  <si>
    <t>pW/SCS</t>
    <phoneticPr fontId="2" type="noConversion"/>
  </si>
  <si>
    <t>From TS 38.133 Table A.19.6.6.1.2-1</t>
    <phoneticPr fontId="2" type="noConversion"/>
  </si>
  <si>
    <t>From TS 38.133 Table B.2.2-1, B.2.14-1</t>
    <phoneticPr fontId="2" type="noConversion"/>
  </si>
  <si>
    <t>From TS 38.133 Table A.19.6.6.1.2-2</t>
    <phoneticPr fontId="2" type="noConversion"/>
  </si>
  <si>
    <t>From TS 38.133 Table 10.1.2.3.1-1, selected according to maximum Io</t>
    <phoneticPr fontId="2" type="noConversion"/>
  </si>
  <si>
    <t>38.133 Tables 10.1.2.3.1-1 and B.2.14-1</t>
    <phoneticPr fontId="2" type="noConversion"/>
  </si>
  <si>
    <t>38.133 Table B.2.2-1, NR_FDD_FR1_N</t>
    <phoneticPr fontId="2" type="noConversion"/>
  </si>
  <si>
    <t>38.133 Table B.2.14-1, NR_FDD_FR1_N</t>
    <phoneticPr fontId="2" type="noConversion"/>
  </si>
  <si>
    <t>38.133 Table B.2.2-1 and B.2.14-1, NR_FDD_FR1_N</t>
    <phoneticPr fontId="2" type="noConversion"/>
  </si>
  <si>
    <t>38.133 Table 10.1.2.3.1-1 max Io for -8dB accuracy</t>
    <phoneticPr fontId="2" type="noConversion"/>
  </si>
  <si>
    <t>38.133 Table 10.1.2.3.1-1 max Io for -4.5 dB accuracy</t>
    <phoneticPr fontId="2" type="noConversion"/>
  </si>
  <si>
    <t>dBm/15kHz</t>
    <phoneticPr fontId="2" type="noConversion"/>
  </si>
  <si>
    <t>`</t>
    <phoneticPr fontId="16" type="noConversion"/>
  </si>
  <si>
    <t xml:space="preserve">For Test 3 the Noc is then decreased by an amount sufficient to achieve Io &lt;=-70dBm. </t>
    <phoneticPr fontId="16" type="noConversion"/>
  </si>
  <si>
    <t xml:space="preserve">For Test 2 the Es/Noc of Cell 2 is increased by an amount sufficient to achieve Cell 2 Es/Iot &gt;=-6dB. 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</si>
</sst>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b/>
      <sz val="8"/>
      <color theme="0" tint="-0.149998474074526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4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2" xfId="0" applyFont="1" applyBorder="1"/>
    <xf numFmtId="176" fontId="0" fillId="0" borderId="10" xfId="0" applyNumberFormat="1" applyBorder="1" applyAlignment="1">
      <alignment horizontal="left"/>
    </xf>
    <xf numFmtId="176" fontId="1" fillId="0" borderId="10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9" xfId="1" applyFont="1" applyBorder="1" applyAlignment="1"/>
    <xf numFmtId="0" fontId="18" fillId="0" borderId="9" xfId="1" applyFont="1" applyBorder="1" applyAlignment="1"/>
    <xf numFmtId="0" fontId="4" fillId="0" borderId="4" xfId="0" applyFont="1" applyBorder="1"/>
    <xf numFmtId="0" fontId="4" fillId="0" borderId="7" xfId="0" applyFont="1" applyBorder="1"/>
    <xf numFmtId="1" fontId="1" fillId="0" borderId="4" xfId="0" applyNumberFormat="1" applyFont="1" applyBorder="1" applyAlignment="1">
      <alignment horizontal="center"/>
    </xf>
    <xf numFmtId="176" fontId="4" fillId="0" borderId="7" xfId="0" applyNumberFormat="1" applyFont="1" applyBorder="1" applyAlignment="1">
      <alignment horizontal="left"/>
    </xf>
    <xf numFmtId="0" fontId="1" fillId="0" borderId="4" xfId="0" applyFont="1" applyBorder="1"/>
    <xf numFmtId="1" fontId="1" fillId="2" borderId="6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Font="1" applyBorder="1"/>
    <xf numFmtId="0" fontId="5" fillId="0" borderId="0" xfId="0" applyFont="1" applyAlignment="1">
      <alignment horizontal="center" wrapText="1"/>
    </xf>
    <xf numFmtId="0" fontId="0" fillId="0" borderId="6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177" fontId="0" fillId="0" borderId="0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0" fontId="12" fillId="0" borderId="0" xfId="0" applyFont="1" applyBorder="1"/>
    <xf numFmtId="176" fontId="12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0" borderId="0" xfId="0" applyFont="1" applyBorder="1"/>
    <xf numFmtId="2" fontId="4" fillId="2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2" fontId="0" fillId="4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176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0" fontId="0" fillId="0" borderId="12" xfId="0" applyBorder="1"/>
    <xf numFmtId="1" fontId="1" fillId="0" borderId="6" xfId="0" applyNumberFormat="1" applyFont="1" applyBorder="1" applyAlignment="1">
      <alignment horizontal="center"/>
    </xf>
    <xf numFmtId="0" fontId="1" fillId="0" borderId="12" xfId="0" applyFont="1" applyBorder="1"/>
    <xf numFmtId="0" fontId="12" fillId="0" borderId="4" xfId="0" applyFont="1" applyBorder="1"/>
    <xf numFmtId="176" fontId="12" fillId="0" borderId="3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22" fillId="0" borderId="0" xfId="0" applyFont="1"/>
    <xf numFmtId="0" fontId="23" fillId="0" borderId="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2" fontId="22" fillId="4" borderId="2" xfId="0" applyNumberFormat="1" applyFont="1" applyFill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0" xfId="0" applyFont="1" applyAlignment="1">
      <alignment horizontal="center"/>
    </xf>
    <xf numFmtId="176" fontId="22" fillId="0" borderId="2" xfId="0" applyNumberFormat="1" applyFont="1" applyBorder="1" applyAlignment="1">
      <alignment horizontal="center"/>
    </xf>
    <xf numFmtId="2" fontId="22" fillId="0" borderId="8" xfId="0" applyNumberFormat="1" applyFont="1" applyBorder="1" applyAlignment="1">
      <alignment horizontal="center"/>
    </xf>
    <xf numFmtId="177" fontId="22" fillId="4" borderId="2" xfId="0" applyNumberFormat="1" applyFont="1" applyFill="1" applyBorder="1" applyAlignment="1">
      <alignment horizontal="center"/>
    </xf>
    <xf numFmtId="177" fontId="22" fillId="0" borderId="2" xfId="0" applyNumberFormat="1" applyFont="1" applyBorder="1" applyAlignment="1">
      <alignment horizontal="center"/>
    </xf>
    <xf numFmtId="177" fontId="22" fillId="0" borderId="8" xfId="0" applyNumberFormat="1" applyFont="1" applyBorder="1" applyAlignment="1">
      <alignment horizontal="center"/>
    </xf>
    <xf numFmtId="177" fontId="22" fillId="0" borderId="3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176" fontId="22" fillId="3" borderId="0" xfId="0" applyNumberFormat="1" applyFont="1" applyFill="1" applyAlignment="1">
      <alignment horizontal="center"/>
    </xf>
    <xf numFmtId="176" fontId="22" fillId="0" borderId="0" xfId="0" applyNumberFormat="1" applyFont="1" applyAlignment="1">
      <alignment horizontal="center"/>
    </xf>
    <xf numFmtId="176" fontId="22" fillId="0" borderId="4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2" fontId="22" fillId="0" borderId="2" xfId="0" applyNumberFormat="1" applyFont="1" applyBorder="1" applyAlignment="1">
      <alignment horizontal="center"/>
    </xf>
    <xf numFmtId="2" fontId="23" fillId="0" borderId="2" xfId="0" applyNumberFormat="1" applyFont="1" applyBorder="1" applyAlignment="1">
      <alignment horizontal="center"/>
    </xf>
    <xf numFmtId="2" fontId="23" fillId="0" borderId="8" xfId="0" applyNumberFormat="1" applyFont="1" applyBorder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0" fontId="22" fillId="0" borderId="2" xfId="0" applyFont="1" applyBorder="1"/>
    <xf numFmtId="0" fontId="22" fillId="3" borderId="2" xfId="0" applyFont="1" applyFill="1" applyBorder="1"/>
    <xf numFmtId="0" fontId="23" fillId="2" borderId="8" xfId="0" applyFont="1" applyFill="1" applyBorder="1"/>
    <xf numFmtId="2" fontId="22" fillId="0" borderId="1" xfId="0" applyNumberFormat="1" applyFont="1" applyBorder="1" applyAlignment="1">
      <alignment horizontal="center"/>
    </xf>
    <xf numFmtId="0" fontId="22" fillId="0" borderId="8" xfId="0" applyFont="1" applyBorder="1"/>
    <xf numFmtId="0" fontId="22" fillId="0" borderId="0" xfId="0" applyFont="1" applyBorder="1" applyAlignment="1">
      <alignment horizontal="center"/>
    </xf>
    <xf numFmtId="2" fontId="22" fillId="4" borderId="0" xfId="0" applyNumberFormat="1" applyFont="1" applyFill="1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2" fontId="22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0" fontId="22" fillId="4" borderId="2" xfId="0" applyFont="1" applyFill="1" applyBorder="1" applyAlignment="1">
      <alignment horizontal="center"/>
    </xf>
    <xf numFmtId="176" fontId="22" fillId="3" borderId="2" xfId="0" applyNumberFormat="1" applyFont="1" applyFill="1" applyBorder="1" applyAlignment="1">
      <alignment horizontal="center"/>
    </xf>
    <xf numFmtId="176" fontId="22" fillId="0" borderId="8" xfId="0" applyNumberFormat="1" applyFont="1" applyBorder="1" applyAlignment="1">
      <alignment horizontal="center"/>
    </xf>
    <xf numFmtId="0" fontId="23" fillId="0" borderId="8" xfId="0" applyFont="1" applyBorder="1"/>
    <xf numFmtId="0" fontId="22" fillId="0" borderId="1" xfId="0" applyFont="1" applyBorder="1"/>
    <xf numFmtId="176" fontId="22" fillId="0" borderId="0" xfId="0" applyNumberFormat="1" applyFont="1" applyBorder="1" applyAlignment="1">
      <alignment horizontal="center"/>
    </xf>
    <xf numFmtId="2" fontId="22" fillId="4" borderId="0" xfId="0" applyNumberFormat="1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 wrapText="1"/>
    </xf>
    <xf numFmtId="0" fontId="22" fillId="0" borderId="8" xfId="0" applyFont="1" applyBorder="1" applyAlignment="1">
      <alignment horizontal="center"/>
    </xf>
    <xf numFmtId="177" fontId="22" fillId="4" borderId="8" xfId="0" applyNumberFormat="1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2" fontId="23" fillId="0" borderId="0" xfId="0" applyNumberFormat="1" applyFont="1" applyBorder="1" applyAlignment="1">
      <alignment horizontal="center"/>
    </xf>
    <xf numFmtId="177" fontId="23" fillId="0" borderId="0" xfId="0" applyNumberFormat="1" applyFont="1" applyBorder="1" applyAlignment="1">
      <alignment horizontal="center"/>
    </xf>
    <xf numFmtId="2" fontId="23" fillId="0" borderId="4" xfId="0" applyNumberFormat="1" applyFont="1" applyBorder="1" applyAlignment="1">
      <alignment horizontal="center"/>
    </xf>
    <xf numFmtId="2" fontId="22" fillId="3" borderId="0" xfId="0" applyNumberFormat="1" applyFont="1" applyFill="1" applyAlignment="1">
      <alignment horizontal="center"/>
    </xf>
    <xf numFmtId="0" fontId="22" fillId="3" borderId="0" xfId="0" applyFont="1" applyFill="1"/>
    <xf numFmtId="0" fontId="23" fillId="0" borderId="4" xfId="0" applyFont="1" applyBorder="1"/>
    <xf numFmtId="0" fontId="22" fillId="0" borderId="3" xfId="0" applyFont="1" applyBorder="1"/>
    <xf numFmtId="0" fontId="22" fillId="0" borderId="4" xfId="0" applyFont="1" applyBorder="1"/>
    <xf numFmtId="176" fontId="23" fillId="3" borderId="2" xfId="0" applyNumberFormat="1" applyFont="1" applyFill="1" applyBorder="1" applyAlignment="1">
      <alignment horizontal="center"/>
    </xf>
    <xf numFmtId="176" fontId="23" fillId="0" borderId="2" xfId="0" applyNumberFormat="1" applyFont="1" applyBorder="1" applyAlignment="1">
      <alignment horizontal="center"/>
    </xf>
    <xf numFmtId="176" fontId="23" fillId="0" borderId="8" xfId="0" applyNumberFormat="1" applyFont="1" applyBorder="1" applyAlignment="1">
      <alignment horizontal="center"/>
    </xf>
    <xf numFmtId="176" fontId="23" fillId="0" borderId="0" xfId="0" applyNumberFormat="1" applyFont="1" applyAlignment="1">
      <alignment horizontal="center"/>
    </xf>
    <xf numFmtId="0" fontId="22" fillId="0" borderId="12" xfId="0" applyFont="1" applyBorder="1"/>
    <xf numFmtId="2" fontId="22" fillId="0" borderId="4" xfId="0" applyNumberFormat="1" applyFont="1" applyBorder="1" applyAlignment="1">
      <alignment horizontal="center"/>
    </xf>
    <xf numFmtId="177" fontId="22" fillId="0" borderId="0" xfId="0" applyNumberFormat="1" applyFont="1" applyBorder="1" applyAlignment="1">
      <alignment horizontal="center"/>
    </xf>
    <xf numFmtId="0" fontId="0" fillId="0" borderId="0" xfId="0" applyFont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75" zoomScaleNormal="175" workbookViewId="0">
      <selection activeCell="B15" sqref="B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52</v>
      </c>
    </row>
    <row r="3" spans="1:8" x14ac:dyDescent="0.2">
      <c r="A3" s="32" t="s">
        <v>57</v>
      </c>
      <c r="B3" t="s">
        <v>73</v>
      </c>
    </row>
    <row r="4" spans="1:8" x14ac:dyDescent="0.2">
      <c r="A4" s="32"/>
      <c r="B4" t="s">
        <v>58</v>
      </c>
      <c r="F4"/>
      <c r="H4"/>
    </row>
    <row r="5" spans="1:8" x14ac:dyDescent="0.2">
      <c r="A5" s="32"/>
      <c r="F5"/>
      <c r="H5"/>
    </row>
    <row r="6" spans="1:8" x14ac:dyDescent="0.2">
      <c r="C6" s="32" t="s">
        <v>32</v>
      </c>
      <c r="D6" s="161">
        <v>38133</v>
      </c>
      <c r="E6" s="161">
        <v>38533</v>
      </c>
      <c r="F6" s="32" t="s">
        <v>33</v>
      </c>
      <c r="H6"/>
    </row>
    <row r="7" spans="1:8" x14ac:dyDescent="0.2">
      <c r="A7" s="32" t="s">
        <v>31</v>
      </c>
      <c r="B7" t="s">
        <v>74</v>
      </c>
      <c r="C7" t="s">
        <v>92</v>
      </c>
      <c r="D7" s="5" t="s">
        <v>93</v>
      </c>
      <c r="E7" s="5" t="s">
        <v>94</v>
      </c>
      <c r="F7" t="s">
        <v>95</v>
      </c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149"/>
  <sheetViews>
    <sheetView topLeftCell="Z118" zoomScale="115" zoomScaleNormal="115" workbookViewId="0">
      <selection activeCell="AK139" sqref="AK139"/>
    </sheetView>
  </sheetViews>
  <sheetFormatPr defaultRowHeight="12.75" x14ac:dyDescent="0.2"/>
  <cols>
    <col min="1" max="1" width="38.85546875" customWidth="1"/>
    <col min="2" max="2" width="12.42578125" customWidth="1"/>
    <col min="3" max="3" width="11.7109375" customWidth="1"/>
    <col min="4" max="33" width="7.7109375" customWidth="1"/>
    <col min="34" max="47" width="7.7109375" style="34" customWidth="1"/>
    <col min="48" max="58" width="7.7109375" customWidth="1"/>
    <col min="59" max="59" width="16.5703125" customWidth="1"/>
    <col min="60" max="60" width="40.7109375" style="12" customWidth="1"/>
  </cols>
  <sheetData>
    <row r="1" spans="1:60" ht="13.5" thickBot="1" x14ac:dyDescent="0.25"/>
    <row r="2" spans="1:60" x14ac:dyDescent="0.2">
      <c r="A2" s="1" t="s">
        <v>21</v>
      </c>
      <c r="B2" s="35"/>
      <c r="C2" s="174" t="s">
        <v>82</v>
      </c>
      <c r="D2" s="341" t="s">
        <v>0</v>
      </c>
      <c r="E2" s="342"/>
      <c r="F2" s="342"/>
      <c r="G2" s="342"/>
      <c r="H2" s="342"/>
      <c r="I2" s="342"/>
      <c r="J2" s="342"/>
      <c r="K2" s="342"/>
      <c r="L2" s="342"/>
      <c r="M2" s="342"/>
      <c r="N2" s="343"/>
      <c r="O2" s="341" t="s">
        <v>1</v>
      </c>
      <c r="P2" s="342"/>
      <c r="Q2" s="342"/>
      <c r="R2" s="342"/>
      <c r="S2" s="342"/>
      <c r="T2" s="342"/>
      <c r="U2" s="342"/>
      <c r="V2" s="342"/>
      <c r="W2" s="342"/>
      <c r="X2" s="342"/>
      <c r="Y2" s="343"/>
      <c r="Z2" s="341" t="s">
        <v>2</v>
      </c>
      <c r="AA2" s="342"/>
      <c r="AB2" s="342"/>
      <c r="AC2" s="342"/>
      <c r="AD2" s="342"/>
      <c r="AE2" s="342"/>
      <c r="AF2" s="342"/>
      <c r="AG2" s="342"/>
      <c r="AH2" s="342"/>
      <c r="AI2" s="342"/>
      <c r="AJ2" s="343"/>
      <c r="AK2" s="49"/>
      <c r="AL2" s="10"/>
      <c r="AM2" s="10"/>
      <c r="AN2" s="10"/>
      <c r="AO2" s="10"/>
      <c r="AP2" s="10"/>
      <c r="AQ2" s="10"/>
      <c r="AR2" s="10"/>
      <c r="AS2" s="10"/>
      <c r="AT2" s="10"/>
      <c r="AU2" s="213"/>
      <c r="AV2" s="19"/>
      <c r="AW2" s="19"/>
      <c r="AX2" s="19"/>
      <c r="AY2" s="19"/>
      <c r="AZ2" s="19"/>
      <c r="BA2" s="19"/>
      <c r="BB2" s="19"/>
      <c r="BC2" s="19"/>
      <c r="BD2" s="19"/>
      <c r="BE2" s="222"/>
      <c r="BF2" s="223"/>
      <c r="BG2" s="53"/>
      <c r="BH2" s="14" t="s">
        <v>3</v>
      </c>
    </row>
    <row r="3" spans="1:60" x14ac:dyDescent="0.2">
      <c r="A3" s="2"/>
      <c r="B3" s="37" t="s">
        <v>4</v>
      </c>
      <c r="C3" s="3"/>
      <c r="D3" s="36" t="s">
        <v>35</v>
      </c>
      <c r="E3" s="254" t="s">
        <v>36</v>
      </c>
      <c r="F3" s="346" t="s">
        <v>37</v>
      </c>
      <c r="G3" s="346"/>
      <c r="H3" s="346"/>
      <c r="I3" s="346"/>
      <c r="J3" s="346"/>
      <c r="K3" s="346"/>
      <c r="L3" s="346"/>
      <c r="M3" s="346"/>
      <c r="N3" s="345"/>
      <c r="O3" s="36" t="s">
        <v>35</v>
      </c>
      <c r="P3" s="3" t="s">
        <v>36</v>
      </c>
      <c r="Q3" s="344" t="s">
        <v>37</v>
      </c>
      <c r="R3" s="344"/>
      <c r="S3" s="344"/>
      <c r="T3" s="344"/>
      <c r="U3" s="344"/>
      <c r="V3" s="344"/>
      <c r="W3" s="344"/>
      <c r="X3" s="344"/>
      <c r="Y3" s="345"/>
      <c r="Z3" s="36" t="s">
        <v>35</v>
      </c>
      <c r="AA3" s="3" t="s">
        <v>36</v>
      </c>
      <c r="AB3" s="344" t="s">
        <v>37</v>
      </c>
      <c r="AC3" s="344"/>
      <c r="AD3" s="344"/>
      <c r="AE3" s="344"/>
      <c r="AF3" s="344"/>
      <c r="AG3" s="344"/>
      <c r="AH3" s="344"/>
      <c r="AI3" s="344"/>
      <c r="AJ3" s="345"/>
      <c r="AK3" s="38"/>
      <c r="AL3" s="5"/>
      <c r="AM3" s="5"/>
      <c r="AN3" s="5"/>
      <c r="AO3" s="5"/>
      <c r="AP3" s="5"/>
      <c r="AQ3" s="5"/>
      <c r="AR3" s="5"/>
      <c r="AS3" s="5"/>
      <c r="AT3" s="5"/>
      <c r="AU3" s="218"/>
      <c r="AV3" s="3"/>
      <c r="AW3" s="3"/>
      <c r="AX3" s="3"/>
      <c r="AY3" s="3"/>
      <c r="AZ3" s="3"/>
      <c r="BA3" s="3"/>
      <c r="BB3" s="3"/>
      <c r="BC3" s="3"/>
      <c r="BD3" s="3"/>
      <c r="BE3" s="254"/>
      <c r="BF3" s="37"/>
      <c r="BG3" s="37"/>
      <c r="BH3" s="15"/>
    </row>
    <row r="4" spans="1:60" ht="12.75" customHeight="1" x14ac:dyDescent="0.2">
      <c r="A4" s="225" t="s">
        <v>64</v>
      </c>
      <c r="B4" s="37"/>
      <c r="C4" s="215"/>
      <c r="D4" s="36"/>
      <c r="E4" s="215"/>
      <c r="F4" s="226" t="s">
        <v>65</v>
      </c>
      <c r="G4" s="226" t="s">
        <v>72</v>
      </c>
      <c r="H4" s="226" t="s">
        <v>66</v>
      </c>
      <c r="I4" s="226" t="s">
        <v>67</v>
      </c>
      <c r="J4" s="226" t="s">
        <v>68</v>
      </c>
      <c r="K4" s="226" t="s">
        <v>69</v>
      </c>
      <c r="L4" s="226" t="s">
        <v>97</v>
      </c>
      <c r="M4" s="233" t="s">
        <v>70</v>
      </c>
      <c r="N4" s="233" t="s">
        <v>98</v>
      </c>
      <c r="O4" s="36"/>
      <c r="P4" s="254"/>
      <c r="Q4" s="233" t="s">
        <v>65</v>
      </c>
      <c r="R4" s="233" t="s">
        <v>72</v>
      </c>
      <c r="S4" s="233" t="s">
        <v>66</v>
      </c>
      <c r="T4" s="233" t="s">
        <v>67</v>
      </c>
      <c r="U4" s="233" t="s">
        <v>68</v>
      </c>
      <c r="V4" s="233" t="s">
        <v>97</v>
      </c>
      <c r="W4" s="233" t="s">
        <v>69</v>
      </c>
      <c r="X4" s="233" t="s">
        <v>70</v>
      </c>
      <c r="Y4" s="233" t="s">
        <v>98</v>
      </c>
      <c r="Z4" s="36"/>
      <c r="AA4" s="254"/>
      <c r="AB4" s="233" t="s">
        <v>65</v>
      </c>
      <c r="AC4" s="233" t="s">
        <v>72</v>
      </c>
      <c r="AD4" s="233" t="s">
        <v>66</v>
      </c>
      <c r="AE4" s="233" t="s">
        <v>67</v>
      </c>
      <c r="AF4" s="233" t="s">
        <v>68</v>
      </c>
      <c r="AG4" s="233" t="s">
        <v>97</v>
      </c>
      <c r="AH4" s="233" t="s">
        <v>69</v>
      </c>
      <c r="AI4" s="233" t="s">
        <v>70</v>
      </c>
      <c r="AJ4" s="233" t="s">
        <v>98</v>
      </c>
      <c r="AK4" s="65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3"/>
      <c r="AW4" s="3"/>
      <c r="AX4" s="3"/>
      <c r="AY4" s="3"/>
      <c r="AZ4" s="3"/>
      <c r="BA4" s="3"/>
      <c r="BB4" s="3"/>
      <c r="BC4" s="3"/>
      <c r="BD4" s="3"/>
      <c r="BE4" s="254"/>
      <c r="BF4" s="37"/>
      <c r="BG4" s="37"/>
      <c r="BH4" s="16" t="s">
        <v>88</v>
      </c>
    </row>
    <row r="5" spans="1:60" ht="12.75" customHeight="1" x14ac:dyDescent="0.2">
      <c r="A5" s="225" t="s">
        <v>75</v>
      </c>
      <c r="B5" s="227" t="s">
        <v>76</v>
      </c>
      <c r="C5" s="228"/>
      <c r="D5" s="229">
        <v>15</v>
      </c>
      <c r="E5" s="231">
        <v>15</v>
      </c>
      <c r="F5" s="231">
        <v>15</v>
      </c>
      <c r="G5" s="231">
        <v>15</v>
      </c>
      <c r="H5" s="231">
        <v>15</v>
      </c>
      <c r="I5" s="231">
        <v>15</v>
      </c>
      <c r="J5" s="231">
        <v>15</v>
      </c>
      <c r="K5" s="231">
        <v>15</v>
      </c>
      <c r="L5" s="231">
        <v>15</v>
      </c>
      <c r="M5" s="231">
        <v>15</v>
      </c>
      <c r="N5" s="231">
        <v>15</v>
      </c>
      <c r="O5" s="229">
        <v>15</v>
      </c>
      <c r="P5" s="231">
        <v>15</v>
      </c>
      <c r="Q5" s="231">
        <v>15</v>
      </c>
      <c r="R5" s="231">
        <v>15</v>
      </c>
      <c r="S5" s="231">
        <v>15</v>
      </c>
      <c r="T5" s="231">
        <v>15</v>
      </c>
      <c r="U5" s="231">
        <v>15</v>
      </c>
      <c r="V5" s="231">
        <v>15</v>
      </c>
      <c r="W5" s="231">
        <v>15</v>
      </c>
      <c r="X5" s="231">
        <v>15</v>
      </c>
      <c r="Y5" s="231">
        <v>15</v>
      </c>
      <c r="Z5" s="229">
        <v>15</v>
      </c>
      <c r="AA5" s="231">
        <v>15</v>
      </c>
      <c r="AB5" s="231">
        <v>15</v>
      </c>
      <c r="AC5" s="231">
        <v>15</v>
      </c>
      <c r="AD5" s="231">
        <v>15</v>
      </c>
      <c r="AE5" s="231">
        <v>15</v>
      </c>
      <c r="AF5" s="231">
        <v>15</v>
      </c>
      <c r="AG5" s="231">
        <v>15</v>
      </c>
      <c r="AH5" s="231">
        <v>15</v>
      </c>
      <c r="AI5" s="231">
        <v>15</v>
      </c>
      <c r="AJ5" s="231">
        <v>15</v>
      </c>
      <c r="AK5" s="65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3"/>
      <c r="AW5" s="3"/>
      <c r="AX5" s="3"/>
      <c r="AY5" s="3"/>
      <c r="AZ5" s="3"/>
      <c r="BA5" s="3"/>
      <c r="BB5" s="3"/>
      <c r="BC5" s="3"/>
      <c r="BD5" s="3"/>
      <c r="BE5" s="254"/>
      <c r="BF5" s="37"/>
      <c r="BG5" s="37"/>
      <c r="BH5" s="16" t="s">
        <v>145</v>
      </c>
    </row>
    <row r="6" spans="1:60" ht="12.75" customHeight="1" x14ac:dyDescent="0.2">
      <c r="A6" s="225" t="s">
        <v>77</v>
      </c>
      <c r="B6" s="227" t="s">
        <v>78</v>
      </c>
      <c r="C6" s="228"/>
      <c r="D6" s="229">
        <v>10</v>
      </c>
      <c r="E6" s="231">
        <v>10</v>
      </c>
      <c r="F6" s="231">
        <v>10</v>
      </c>
      <c r="G6" s="231">
        <v>10</v>
      </c>
      <c r="H6" s="231">
        <v>10</v>
      </c>
      <c r="I6" s="231">
        <v>10</v>
      </c>
      <c r="J6" s="231">
        <v>10</v>
      </c>
      <c r="K6" s="231">
        <v>10</v>
      </c>
      <c r="L6" s="231">
        <v>10</v>
      </c>
      <c r="M6" s="231">
        <v>10</v>
      </c>
      <c r="N6" s="231">
        <v>10</v>
      </c>
      <c r="O6" s="229">
        <v>10</v>
      </c>
      <c r="P6" s="231">
        <v>10</v>
      </c>
      <c r="Q6" s="231">
        <v>10</v>
      </c>
      <c r="R6" s="231">
        <v>10</v>
      </c>
      <c r="S6" s="231">
        <v>10</v>
      </c>
      <c r="T6" s="231">
        <v>10</v>
      </c>
      <c r="U6" s="231">
        <v>10</v>
      </c>
      <c r="V6" s="231">
        <v>10</v>
      </c>
      <c r="W6" s="231">
        <v>10</v>
      </c>
      <c r="X6" s="231">
        <v>10</v>
      </c>
      <c r="Y6" s="231">
        <v>10</v>
      </c>
      <c r="Z6" s="229">
        <v>10</v>
      </c>
      <c r="AA6" s="231">
        <v>10</v>
      </c>
      <c r="AB6" s="231">
        <v>10</v>
      </c>
      <c r="AC6" s="231">
        <v>10</v>
      </c>
      <c r="AD6" s="231">
        <v>10</v>
      </c>
      <c r="AE6" s="231">
        <v>10</v>
      </c>
      <c r="AF6" s="231">
        <v>10</v>
      </c>
      <c r="AG6" s="231">
        <v>10</v>
      </c>
      <c r="AH6" s="231">
        <v>10</v>
      </c>
      <c r="AI6" s="231">
        <v>10</v>
      </c>
      <c r="AJ6" s="231">
        <v>10</v>
      </c>
      <c r="AK6" s="65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3"/>
      <c r="AW6" s="3"/>
      <c r="AX6" s="3"/>
      <c r="AY6" s="3"/>
      <c r="AZ6" s="3"/>
      <c r="BA6" s="3"/>
      <c r="BB6" s="3"/>
      <c r="BC6" s="3"/>
      <c r="BD6" s="3"/>
      <c r="BE6" s="254"/>
      <c r="BF6" s="37"/>
      <c r="BG6" s="37"/>
      <c r="BH6" s="16" t="s">
        <v>145</v>
      </c>
    </row>
    <row r="7" spans="1:60" ht="12.75" customHeight="1" x14ac:dyDescent="0.2">
      <c r="A7" s="225" t="s">
        <v>96</v>
      </c>
      <c r="B7" s="227"/>
      <c r="C7" s="228"/>
      <c r="D7" s="229">
        <v>52</v>
      </c>
      <c r="E7" s="231">
        <v>52</v>
      </c>
      <c r="F7" s="231">
        <v>52</v>
      </c>
      <c r="G7" s="231">
        <v>52</v>
      </c>
      <c r="H7" s="231">
        <v>52</v>
      </c>
      <c r="I7" s="231">
        <v>52</v>
      </c>
      <c r="J7" s="231">
        <v>52</v>
      </c>
      <c r="K7" s="231">
        <v>52</v>
      </c>
      <c r="L7" s="231">
        <v>52</v>
      </c>
      <c r="M7" s="231">
        <v>52</v>
      </c>
      <c r="N7" s="227">
        <v>52</v>
      </c>
      <c r="O7" s="231">
        <v>52</v>
      </c>
      <c r="P7" s="231">
        <v>52</v>
      </c>
      <c r="Q7" s="231">
        <v>52</v>
      </c>
      <c r="R7" s="231">
        <v>52</v>
      </c>
      <c r="S7" s="231">
        <v>52</v>
      </c>
      <c r="T7" s="231">
        <v>52</v>
      </c>
      <c r="U7" s="231">
        <v>52</v>
      </c>
      <c r="V7" s="231">
        <v>52</v>
      </c>
      <c r="W7" s="231">
        <v>52</v>
      </c>
      <c r="X7" s="231">
        <v>52</v>
      </c>
      <c r="Y7" s="231">
        <v>52</v>
      </c>
      <c r="Z7" s="229">
        <v>52</v>
      </c>
      <c r="AA7" s="231">
        <v>52</v>
      </c>
      <c r="AB7" s="231">
        <v>52</v>
      </c>
      <c r="AC7" s="231">
        <v>52</v>
      </c>
      <c r="AD7" s="231">
        <v>52</v>
      </c>
      <c r="AE7" s="231">
        <v>52</v>
      </c>
      <c r="AF7" s="231">
        <v>52</v>
      </c>
      <c r="AG7" s="231">
        <v>52</v>
      </c>
      <c r="AH7" s="231">
        <v>52</v>
      </c>
      <c r="AI7" s="231">
        <v>52</v>
      </c>
      <c r="AJ7" s="231">
        <v>52</v>
      </c>
      <c r="AK7" s="65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215"/>
      <c r="AW7" s="215"/>
      <c r="AX7" s="215"/>
      <c r="AY7" s="215"/>
      <c r="AZ7" s="215"/>
      <c r="BA7" s="215"/>
      <c r="BB7" s="215"/>
      <c r="BC7" s="215"/>
      <c r="BD7" s="215"/>
      <c r="BE7" s="254"/>
      <c r="BF7" s="37"/>
      <c r="BG7" s="37"/>
      <c r="BH7" s="16"/>
    </row>
    <row r="8" spans="1:60" x14ac:dyDescent="0.2">
      <c r="A8" s="225" t="s">
        <v>54</v>
      </c>
      <c r="B8" s="227" t="s">
        <v>7</v>
      </c>
      <c r="C8" s="228"/>
      <c r="D8" s="229" t="s">
        <v>10</v>
      </c>
      <c r="E8" s="231" t="s">
        <v>10</v>
      </c>
      <c r="F8" s="234">
        <v>0</v>
      </c>
      <c r="G8" s="234">
        <v>0.5</v>
      </c>
      <c r="H8" s="234">
        <v>1</v>
      </c>
      <c r="I8" s="234">
        <v>1.5</v>
      </c>
      <c r="J8" s="234">
        <v>2</v>
      </c>
      <c r="K8" s="234">
        <v>2.5</v>
      </c>
      <c r="L8" s="234">
        <v>3</v>
      </c>
      <c r="M8" s="234">
        <v>3.5</v>
      </c>
      <c r="N8" s="230">
        <v>6.5</v>
      </c>
      <c r="O8" s="231" t="s">
        <v>10</v>
      </c>
      <c r="P8" s="231" t="s">
        <v>10</v>
      </c>
      <c r="Q8" s="234">
        <v>0</v>
      </c>
      <c r="R8" s="234">
        <v>0.5</v>
      </c>
      <c r="S8" s="234">
        <v>1</v>
      </c>
      <c r="T8" s="234">
        <v>1.5</v>
      </c>
      <c r="U8" s="234">
        <v>2</v>
      </c>
      <c r="V8" s="234">
        <v>2.5</v>
      </c>
      <c r="W8" s="234">
        <v>3</v>
      </c>
      <c r="X8" s="234">
        <v>3.5</v>
      </c>
      <c r="Y8" s="234">
        <v>6.5</v>
      </c>
      <c r="Z8" s="229" t="s">
        <v>10</v>
      </c>
      <c r="AA8" s="231" t="s">
        <v>10</v>
      </c>
      <c r="AB8" s="234">
        <v>0</v>
      </c>
      <c r="AC8" s="234">
        <v>0.5</v>
      </c>
      <c r="AD8" s="234">
        <v>1</v>
      </c>
      <c r="AE8" s="234">
        <v>1.5</v>
      </c>
      <c r="AF8" s="234">
        <v>2</v>
      </c>
      <c r="AG8" s="234">
        <v>2.5</v>
      </c>
      <c r="AH8" s="234">
        <v>3</v>
      </c>
      <c r="AI8" s="234">
        <v>3.5</v>
      </c>
      <c r="AJ8" s="234">
        <v>6.5</v>
      </c>
      <c r="AK8" s="66"/>
      <c r="AL8" s="50"/>
      <c r="AM8" s="50"/>
      <c r="AN8" s="50"/>
      <c r="AO8" s="50"/>
      <c r="AP8" s="50"/>
      <c r="AQ8" s="50"/>
      <c r="AR8" s="50"/>
      <c r="AS8" s="50"/>
      <c r="AT8" s="50"/>
      <c r="AU8" s="224"/>
      <c r="AV8" s="5"/>
      <c r="AW8" s="5"/>
      <c r="AX8" s="5"/>
      <c r="AY8" s="5"/>
      <c r="AZ8" s="5"/>
      <c r="BA8" s="5"/>
      <c r="BB8" s="5"/>
      <c r="BC8" s="5"/>
      <c r="BD8" s="5"/>
      <c r="BE8" s="232"/>
      <c r="BF8" s="219"/>
      <c r="BG8" s="39"/>
      <c r="BH8" s="16" t="s">
        <v>146</v>
      </c>
    </row>
    <row r="9" spans="1:60" x14ac:dyDescent="0.2">
      <c r="A9" s="4" t="s">
        <v>38</v>
      </c>
      <c r="B9" s="39" t="s">
        <v>5</v>
      </c>
      <c r="C9" s="5"/>
      <c r="D9" s="162">
        <v>-106</v>
      </c>
      <c r="E9" s="163">
        <v>-88</v>
      </c>
      <c r="F9" s="163">
        <v>-114</v>
      </c>
      <c r="G9" s="163">
        <f>$F9+G8</f>
        <v>-113.5</v>
      </c>
      <c r="H9" s="163">
        <f>$F9+H8</f>
        <v>-113</v>
      </c>
      <c r="I9" s="163">
        <f t="shared" ref="I9:N9" si="0">$F9+I8</f>
        <v>-112.5</v>
      </c>
      <c r="J9" s="163">
        <f t="shared" si="0"/>
        <v>-112</v>
      </c>
      <c r="K9" s="163">
        <f t="shared" si="0"/>
        <v>-111.5</v>
      </c>
      <c r="L9" s="163">
        <f t="shared" si="0"/>
        <v>-111</v>
      </c>
      <c r="M9" s="235">
        <f t="shared" si="0"/>
        <v>-110.5</v>
      </c>
      <c r="N9" s="164">
        <f t="shared" si="0"/>
        <v>-107.5</v>
      </c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38"/>
      <c r="AA9" s="232"/>
      <c r="AB9" s="232"/>
      <c r="AC9" s="232"/>
      <c r="AD9" s="232"/>
      <c r="AE9" s="232"/>
      <c r="AF9" s="232"/>
      <c r="AG9" s="232"/>
      <c r="AH9" s="252"/>
      <c r="AI9" s="252"/>
      <c r="AJ9" s="252"/>
      <c r="AK9" s="66"/>
      <c r="AL9" s="50"/>
      <c r="AM9" s="50"/>
      <c r="AN9" s="50"/>
      <c r="AO9" s="50"/>
      <c r="AP9" s="50"/>
      <c r="AQ9" s="50"/>
      <c r="AR9" s="50"/>
      <c r="AS9" s="50"/>
      <c r="AT9" s="50"/>
      <c r="AU9" s="224"/>
      <c r="AV9" s="5"/>
      <c r="AW9" s="5"/>
      <c r="AX9" s="5"/>
      <c r="AY9" s="5"/>
      <c r="AZ9" s="5"/>
      <c r="BA9" s="5"/>
      <c r="BB9" s="5"/>
      <c r="BC9" s="5"/>
      <c r="BD9" s="5"/>
      <c r="BE9" s="232"/>
      <c r="BF9" s="219"/>
      <c r="BG9" s="39"/>
      <c r="BH9" s="16" t="s">
        <v>147</v>
      </c>
    </row>
    <row r="10" spans="1:60" x14ac:dyDescent="0.2">
      <c r="A10" s="4" t="s">
        <v>6</v>
      </c>
      <c r="B10" s="39" t="s">
        <v>7</v>
      </c>
      <c r="C10" s="5"/>
      <c r="D10" s="38"/>
      <c r="E10" s="5"/>
      <c r="F10" s="5"/>
      <c r="G10" s="5"/>
      <c r="H10" s="5"/>
      <c r="I10" s="5"/>
      <c r="J10" s="5"/>
      <c r="K10" s="5"/>
      <c r="L10" s="218"/>
      <c r="M10" s="232"/>
      <c r="N10" s="219"/>
      <c r="O10" s="250">
        <v>6</v>
      </c>
      <c r="P10" s="250">
        <v>6</v>
      </c>
      <c r="Q10" s="250">
        <v>3</v>
      </c>
      <c r="R10" s="250">
        <v>3</v>
      </c>
      <c r="S10" s="250">
        <v>3</v>
      </c>
      <c r="T10" s="250">
        <v>3</v>
      </c>
      <c r="U10" s="250">
        <v>3</v>
      </c>
      <c r="V10" s="250">
        <v>3</v>
      </c>
      <c r="W10" s="250">
        <v>3</v>
      </c>
      <c r="X10" s="250">
        <v>3</v>
      </c>
      <c r="Y10" s="165">
        <v>3</v>
      </c>
      <c r="Z10" s="166">
        <v>1</v>
      </c>
      <c r="AA10" s="250">
        <v>1</v>
      </c>
      <c r="AB10" s="250">
        <v>0</v>
      </c>
      <c r="AC10" s="250">
        <v>0</v>
      </c>
      <c r="AD10" s="250">
        <v>0</v>
      </c>
      <c r="AE10" s="250">
        <v>0</v>
      </c>
      <c r="AF10" s="250">
        <v>0</v>
      </c>
      <c r="AG10" s="250">
        <v>0</v>
      </c>
      <c r="AH10" s="250">
        <v>0</v>
      </c>
      <c r="AI10" s="250">
        <v>0</v>
      </c>
      <c r="AJ10" s="250">
        <v>0</v>
      </c>
      <c r="AK10" s="67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5"/>
      <c r="AW10" s="5"/>
      <c r="AX10" s="5"/>
      <c r="AY10" s="5"/>
      <c r="AZ10" s="5"/>
      <c r="BA10" s="5"/>
      <c r="BB10" s="5"/>
      <c r="BC10" s="5"/>
      <c r="BD10" s="5"/>
      <c r="BE10" s="232"/>
      <c r="BF10" s="219"/>
      <c r="BG10" s="39"/>
      <c r="BH10" s="16" t="s">
        <v>147</v>
      </c>
    </row>
    <row r="11" spans="1:60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218"/>
      <c r="M11" s="232"/>
      <c r="N11" s="219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40"/>
      <c r="AA11" s="251"/>
      <c r="AB11" s="251"/>
      <c r="AC11" s="251"/>
      <c r="AD11" s="251"/>
      <c r="AE11" s="251"/>
      <c r="AF11" s="251"/>
      <c r="AG11" s="251"/>
      <c r="AH11" s="252"/>
      <c r="AI11" s="252"/>
      <c r="AJ11" s="252"/>
      <c r="AK11" s="66"/>
      <c r="AL11" s="50"/>
      <c r="AM11" s="50"/>
      <c r="AN11" s="50"/>
      <c r="AO11" s="50"/>
      <c r="AP11" s="50"/>
      <c r="AQ11" s="50"/>
      <c r="AR11" s="50"/>
      <c r="AS11" s="50"/>
      <c r="AT11" s="50"/>
      <c r="AU11" s="224"/>
      <c r="AV11" s="5"/>
      <c r="AW11" s="5"/>
      <c r="AX11" s="5"/>
      <c r="AY11" s="5"/>
      <c r="AZ11" s="5"/>
      <c r="BA11" s="5"/>
      <c r="BB11" s="5"/>
      <c r="BC11" s="5"/>
      <c r="BD11" s="5"/>
      <c r="BE11" s="232"/>
      <c r="BF11" s="219"/>
      <c r="BG11" s="39"/>
      <c r="BH11" s="16"/>
    </row>
    <row r="12" spans="1:60" ht="13.5" thickBot="1" x14ac:dyDescent="0.25">
      <c r="A12" s="177" t="s">
        <v>99</v>
      </c>
      <c r="B12" s="176"/>
      <c r="C12" s="175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2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42"/>
      <c r="AA12" s="13"/>
      <c r="AB12" s="13"/>
      <c r="AC12" s="13"/>
      <c r="AD12" s="13"/>
      <c r="AE12" s="13"/>
      <c r="AF12" s="13"/>
      <c r="AG12" s="13"/>
      <c r="AH12" s="60"/>
      <c r="AI12" s="60"/>
      <c r="AJ12" s="60"/>
      <c r="AK12" s="68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48"/>
      <c r="BG12" s="48"/>
      <c r="BH12" s="17"/>
    </row>
    <row r="13" spans="1:60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218"/>
      <c r="M13" s="5"/>
      <c r="N13" s="21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0"/>
      <c r="AI13" s="50"/>
      <c r="AJ13" s="224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224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218"/>
      <c r="BG13" s="5"/>
    </row>
    <row r="14" spans="1:60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218"/>
      <c r="M14" s="5"/>
      <c r="N14" s="21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50"/>
      <c r="AI14" s="50"/>
      <c r="AJ14" s="224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224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218"/>
      <c r="BG14" s="5"/>
    </row>
    <row r="15" spans="1:60" x14ac:dyDescent="0.2">
      <c r="A15" s="1" t="s">
        <v>19</v>
      </c>
      <c r="B15" s="52"/>
      <c r="C15" s="10"/>
      <c r="D15" s="341" t="s">
        <v>0</v>
      </c>
      <c r="E15" s="342"/>
      <c r="F15" s="342"/>
      <c r="G15" s="342"/>
      <c r="H15" s="342"/>
      <c r="I15" s="342"/>
      <c r="J15" s="342"/>
      <c r="K15" s="342"/>
      <c r="L15" s="342"/>
      <c r="M15" s="342"/>
      <c r="N15" s="343"/>
      <c r="O15" s="341" t="s">
        <v>1</v>
      </c>
      <c r="P15" s="342"/>
      <c r="Q15" s="342"/>
      <c r="R15" s="342"/>
      <c r="S15" s="342"/>
      <c r="T15" s="342"/>
      <c r="U15" s="342"/>
      <c r="V15" s="342"/>
      <c r="W15" s="342"/>
      <c r="X15" s="342"/>
      <c r="Y15" s="343"/>
      <c r="Z15" s="341" t="s">
        <v>2</v>
      </c>
      <c r="AA15" s="342"/>
      <c r="AB15" s="342"/>
      <c r="AC15" s="342"/>
      <c r="AD15" s="342"/>
      <c r="AE15" s="342"/>
      <c r="AF15" s="342"/>
      <c r="AG15" s="342"/>
      <c r="AH15" s="342"/>
      <c r="AI15" s="342"/>
      <c r="AJ15" s="343"/>
      <c r="AK15" s="49"/>
      <c r="AL15" s="10"/>
      <c r="AM15" s="10"/>
      <c r="AN15" s="10"/>
      <c r="AO15" s="10"/>
      <c r="AP15" s="10"/>
      <c r="AQ15" s="10"/>
      <c r="AR15" s="10"/>
      <c r="AS15" s="10"/>
      <c r="AT15" s="10"/>
      <c r="AU15" s="213"/>
      <c r="AV15" s="10"/>
      <c r="AW15" s="10"/>
      <c r="AX15" s="10"/>
      <c r="AY15" s="10"/>
      <c r="AZ15" s="10"/>
      <c r="BA15" s="10"/>
      <c r="BB15" s="10"/>
      <c r="BC15" s="10"/>
      <c r="BD15" s="10"/>
      <c r="BE15" s="213"/>
      <c r="BF15" s="214"/>
      <c r="BG15" s="52"/>
      <c r="BH15" s="21"/>
    </row>
    <row r="16" spans="1:60" x14ac:dyDescent="0.2">
      <c r="A16" s="51"/>
      <c r="B16" s="39"/>
      <c r="C16" s="5"/>
      <c r="D16" s="36" t="s">
        <v>35</v>
      </c>
      <c r="E16" s="254" t="s">
        <v>36</v>
      </c>
      <c r="F16" s="346" t="s">
        <v>37</v>
      </c>
      <c r="G16" s="346"/>
      <c r="H16" s="346"/>
      <c r="I16" s="346"/>
      <c r="J16" s="346"/>
      <c r="K16" s="346"/>
      <c r="L16" s="346"/>
      <c r="M16" s="346"/>
      <c r="N16" s="345"/>
      <c r="O16" s="36" t="s">
        <v>35</v>
      </c>
      <c r="P16" s="3" t="s">
        <v>36</v>
      </c>
      <c r="Q16" s="346" t="s">
        <v>37</v>
      </c>
      <c r="R16" s="346"/>
      <c r="S16" s="346"/>
      <c r="T16" s="346"/>
      <c r="U16" s="346"/>
      <c r="V16" s="346"/>
      <c r="W16" s="346"/>
      <c r="X16" s="346"/>
      <c r="Y16" s="345"/>
      <c r="Z16" s="272" t="s">
        <v>35</v>
      </c>
      <c r="AA16" s="254" t="s">
        <v>36</v>
      </c>
      <c r="AB16" s="346" t="s">
        <v>37</v>
      </c>
      <c r="AC16" s="346"/>
      <c r="AD16" s="346"/>
      <c r="AE16" s="346"/>
      <c r="AF16" s="346"/>
      <c r="AG16" s="346"/>
      <c r="AH16" s="346"/>
      <c r="AI16" s="346"/>
      <c r="AJ16" s="345"/>
      <c r="AK16" s="38"/>
      <c r="AL16" s="5"/>
      <c r="AM16" s="5"/>
      <c r="AN16" s="5"/>
      <c r="AO16" s="5"/>
      <c r="AP16" s="5"/>
      <c r="AQ16" s="5"/>
      <c r="AR16" s="5"/>
      <c r="AS16" s="5"/>
      <c r="AT16" s="5"/>
      <c r="AU16" s="218"/>
      <c r="AV16" s="5"/>
      <c r="AW16" s="5"/>
      <c r="AX16" s="5"/>
      <c r="AY16" s="5"/>
      <c r="AZ16" s="5"/>
      <c r="BA16" s="5"/>
      <c r="BB16" s="5"/>
      <c r="BC16" s="5"/>
      <c r="BD16" s="5"/>
      <c r="BE16" s="232"/>
      <c r="BF16" s="219"/>
      <c r="BG16" s="39"/>
      <c r="BH16" s="16"/>
    </row>
    <row r="17" spans="1:60" x14ac:dyDescent="0.2">
      <c r="A17" s="4" t="s">
        <v>9</v>
      </c>
      <c r="B17" s="39" t="s">
        <v>144</v>
      </c>
      <c r="C17" s="5"/>
      <c r="D17" s="47">
        <f>(10^9)*10^(D9/10)*(D5/15)</f>
        <v>2.511886431509576E-2</v>
      </c>
      <c r="E17" s="236">
        <f t="shared" ref="E17:N17" si="1">(10^9)*10^(E9/10)*(E5/15)</f>
        <v>1.584893192461106</v>
      </c>
      <c r="F17" s="236">
        <f t="shared" si="1"/>
        <v>3.9810717055349535E-3</v>
      </c>
      <c r="G17" s="236">
        <f t="shared" si="1"/>
        <v>4.4668359215096235E-3</v>
      </c>
      <c r="H17" s="236">
        <f t="shared" si="1"/>
        <v>5.0118723362726943E-3</v>
      </c>
      <c r="I17" s="236">
        <f t="shared" si="1"/>
        <v>5.6234132519034762E-3</v>
      </c>
      <c r="J17" s="236">
        <f t="shared" si="1"/>
        <v>6.3095734448019346E-3</v>
      </c>
      <c r="K17" s="236">
        <f t="shared" si="1"/>
        <v>7.0794578438413535E-3</v>
      </c>
      <c r="L17" s="236">
        <f t="shared" si="1"/>
        <v>7.9432823472428103E-3</v>
      </c>
      <c r="M17" s="236">
        <f t="shared" si="1"/>
        <v>8.9125093813374155E-3</v>
      </c>
      <c r="N17" s="236">
        <f t="shared" si="1"/>
        <v>1.778279410038916E-2</v>
      </c>
      <c r="O17" s="47">
        <f>(10^9)*10^((D9+O10)/10)*(O5/15)</f>
        <v>0.1</v>
      </c>
      <c r="P17" s="236">
        <f t="shared" ref="P17:Y17" si="2">(10^9)*10^((E9+P10)/10)*(P5/15)</f>
        <v>6.3095734448019334</v>
      </c>
      <c r="Q17" s="236">
        <f t="shared" si="2"/>
        <v>7.9432823472428103E-3</v>
      </c>
      <c r="R17" s="236">
        <f t="shared" si="2"/>
        <v>8.9125093813374155E-3</v>
      </c>
      <c r="S17" s="236">
        <f t="shared" si="2"/>
        <v>0.01</v>
      </c>
      <c r="T17" s="236">
        <f t="shared" si="2"/>
        <v>1.1220184543019613E-2</v>
      </c>
      <c r="U17" s="236">
        <f t="shared" si="2"/>
        <v>1.258925411794164E-2</v>
      </c>
      <c r="V17" s="236">
        <f t="shared" si="2"/>
        <v>1.41253754462275E-2</v>
      </c>
      <c r="W17" s="236">
        <f t="shared" si="2"/>
        <v>1.5848931924611082E-2</v>
      </c>
      <c r="X17" s="236">
        <f t="shared" si="2"/>
        <v>1.778279410038916E-2</v>
      </c>
      <c r="Y17" s="44">
        <f t="shared" si="2"/>
        <v>3.5481338923357558E-2</v>
      </c>
      <c r="Z17" s="236">
        <f>(10^9)*10^((D9+Z10)/10)*(Z5/15)</f>
        <v>3.1622776601683708E-2</v>
      </c>
      <c r="AA17" s="236">
        <f t="shared" ref="AA17:AJ17" si="3">(10^9)*10^((E9+AA10)/10)*(AA5/15)</f>
        <v>1.9952623149688824</v>
      </c>
      <c r="AB17" s="236">
        <f t="shared" si="3"/>
        <v>3.9810717055349535E-3</v>
      </c>
      <c r="AC17" s="236">
        <f t="shared" si="3"/>
        <v>4.4668359215096235E-3</v>
      </c>
      <c r="AD17" s="236">
        <f t="shared" si="3"/>
        <v>5.0118723362726943E-3</v>
      </c>
      <c r="AE17" s="236">
        <f t="shared" si="3"/>
        <v>5.6234132519034762E-3</v>
      </c>
      <c r="AF17" s="236">
        <f t="shared" si="3"/>
        <v>6.3095734448019346E-3</v>
      </c>
      <c r="AG17" s="236">
        <f t="shared" si="3"/>
        <v>7.0794578438413535E-3</v>
      </c>
      <c r="AH17" s="236">
        <f t="shared" si="3"/>
        <v>7.9432823472428103E-3</v>
      </c>
      <c r="AI17" s="236">
        <f t="shared" si="3"/>
        <v>8.9125093813374155E-3</v>
      </c>
      <c r="AJ17" s="236">
        <f t="shared" si="3"/>
        <v>1.778279410038916E-2</v>
      </c>
      <c r="AK17" s="4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236"/>
      <c r="BF17" s="44"/>
      <c r="BG17" s="44"/>
      <c r="BH17" s="16" t="s">
        <v>59</v>
      </c>
    </row>
    <row r="18" spans="1:60" x14ac:dyDescent="0.2">
      <c r="A18" s="22" t="s">
        <v>11</v>
      </c>
      <c r="B18" s="39" t="s">
        <v>7</v>
      </c>
      <c r="C18" s="5"/>
      <c r="D18" s="38" t="s">
        <v>10</v>
      </c>
      <c r="E18" s="232" t="s">
        <v>10</v>
      </c>
      <c r="F18" s="232" t="s">
        <v>10</v>
      </c>
      <c r="G18" s="232" t="s">
        <v>10</v>
      </c>
      <c r="H18" s="232" t="s">
        <v>10</v>
      </c>
      <c r="I18" s="232" t="s">
        <v>10</v>
      </c>
      <c r="J18" s="232" t="s">
        <v>10</v>
      </c>
      <c r="K18" s="232" t="s">
        <v>10</v>
      </c>
      <c r="L18" s="232" t="s">
        <v>10</v>
      </c>
      <c r="M18" s="232" t="s">
        <v>10</v>
      </c>
      <c r="N18" s="232" t="s">
        <v>10</v>
      </c>
      <c r="O18" s="58">
        <f>10*LOG(O17/(D17+Z17))</f>
        <v>2.4609810895613378</v>
      </c>
      <c r="P18" s="243">
        <f>10*LOG(P17/(E17+AA17))</f>
        <v>2.4609810895613347</v>
      </c>
      <c r="Q18" s="243">
        <f>10*LOG(Q17/(F17+AB17))</f>
        <v>-1.0299956639793776E-2</v>
      </c>
      <c r="R18" s="243">
        <f t="shared" ref="R18:Y18" si="4">10*LOG(R17/(G17+AC17))</f>
        <v>-1.0299956639823742E-2</v>
      </c>
      <c r="S18" s="243">
        <f t="shared" si="4"/>
        <v>-1.0299956639787011E-2</v>
      </c>
      <c r="T18" s="243">
        <f t="shared" si="4"/>
        <v>-1.0299956639808761E-2</v>
      </c>
      <c r="U18" s="243">
        <f t="shared" si="4"/>
        <v>-1.0299956639824226E-2</v>
      </c>
      <c r="V18" s="243">
        <f t="shared" si="4"/>
        <v>-1.0299956639809245E-2</v>
      </c>
      <c r="W18" s="243">
        <f t="shared" si="4"/>
        <v>-1.0299956639823742E-2</v>
      </c>
      <c r="X18" s="243">
        <f t="shared" si="4"/>
        <v>-1.0299956639809245E-2</v>
      </c>
      <c r="Y18" s="45">
        <f t="shared" si="4"/>
        <v>-1.0299956639793776E-2</v>
      </c>
      <c r="Z18" s="243">
        <f>10*LOG(Z17/(D17+O17))</f>
        <v>-5.9732279370869659</v>
      </c>
      <c r="AA18" s="26">
        <f>10*LOG(AA17/(E17+P17))</f>
        <v>-5.9732279370869446</v>
      </c>
      <c r="AB18" s="26">
        <f>10*LOG(AB17/(F17+Q17))</f>
        <v>-4.7643486243648656</v>
      </c>
      <c r="AC18" s="26">
        <f t="shared" ref="AC18:AJ18" si="5">10*LOG(AC17/(G17+R17))</f>
        <v>-4.7643486243648452</v>
      </c>
      <c r="AD18" s="26">
        <f t="shared" si="5"/>
        <v>-4.7643486243648701</v>
      </c>
      <c r="AE18" s="26">
        <f t="shared" si="5"/>
        <v>-4.764348624364855</v>
      </c>
      <c r="AF18" s="26">
        <f t="shared" si="5"/>
        <v>-4.7643486243648443</v>
      </c>
      <c r="AG18" s="26">
        <f t="shared" si="5"/>
        <v>-4.764348624364855</v>
      </c>
      <c r="AH18" s="26">
        <f t="shared" si="5"/>
        <v>-4.7643486243648452</v>
      </c>
      <c r="AI18" s="26">
        <f t="shared" si="5"/>
        <v>-4.764348624364855</v>
      </c>
      <c r="AJ18" s="45">
        <f t="shared" si="5"/>
        <v>-4.7643486243648656</v>
      </c>
      <c r="AK18" s="243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8"/>
      <c r="AW18" s="8"/>
      <c r="AX18" s="8"/>
      <c r="AY18" s="8"/>
      <c r="AZ18" s="8"/>
      <c r="BA18" s="8"/>
      <c r="BB18" s="8"/>
      <c r="BC18" s="8"/>
      <c r="BD18" s="8"/>
      <c r="BE18" s="251"/>
      <c r="BF18" s="41"/>
      <c r="BG18" s="41"/>
      <c r="BH18" s="16" t="s">
        <v>56</v>
      </c>
    </row>
    <row r="19" spans="1:60" x14ac:dyDescent="0.2">
      <c r="A19" s="23" t="s">
        <v>14</v>
      </c>
      <c r="B19" s="39" t="s">
        <v>142</v>
      </c>
      <c r="C19" s="5"/>
      <c r="D19" s="38" t="s">
        <v>10</v>
      </c>
      <c r="E19" s="232" t="s">
        <v>10</v>
      </c>
      <c r="F19" s="232" t="s">
        <v>10</v>
      </c>
      <c r="G19" s="232" t="s">
        <v>10</v>
      </c>
      <c r="H19" s="232" t="s">
        <v>10</v>
      </c>
      <c r="I19" s="232" t="s">
        <v>10</v>
      </c>
      <c r="J19" s="232" t="s">
        <v>10</v>
      </c>
      <c r="K19" s="232" t="s">
        <v>10</v>
      </c>
      <c r="L19" s="232" t="s">
        <v>10</v>
      </c>
      <c r="M19" s="232" t="s">
        <v>10</v>
      </c>
      <c r="N19" s="232" t="s">
        <v>10</v>
      </c>
      <c r="O19" s="58">
        <f>10*LOG10(O17)-90</f>
        <v>-100</v>
      </c>
      <c r="P19" s="243">
        <f t="shared" ref="P19:AJ19" si="6">10*LOG10(P17)-90</f>
        <v>-82</v>
      </c>
      <c r="Q19" s="243">
        <f t="shared" si="6"/>
        <v>-111</v>
      </c>
      <c r="R19" s="243">
        <f t="shared" si="6"/>
        <v>-110.50000000000003</v>
      </c>
      <c r="S19" s="243">
        <f t="shared" si="6"/>
        <v>-110</v>
      </c>
      <c r="T19" s="243">
        <f t="shared" si="6"/>
        <v>-109.5</v>
      </c>
      <c r="U19" s="243">
        <f t="shared" si="6"/>
        <v>-109.00000000000001</v>
      </c>
      <c r="V19" s="243">
        <f t="shared" si="6"/>
        <v>-108.50000000000001</v>
      </c>
      <c r="W19" s="243">
        <f t="shared" si="6"/>
        <v>-108.00000000000001</v>
      </c>
      <c r="X19" s="243">
        <f t="shared" si="6"/>
        <v>-107.50000000000001</v>
      </c>
      <c r="Y19" s="45">
        <f t="shared" si="6"/>
        <v>-104.5</v>
      </c>
      <c r="Z19" s="243">
        <f t="shared" si="6"/>
        <v>-105.00000000000001</v>
      </c>
      <c r="AA19" s="243">
        <f t="shared" si="6"/>
        <v>-87</v>
      </c>
      <c r="AB19" s="243">
        <f t="shared" si="6"/>
        <v>-114.00000000000003</v>
      </c>
      <c r="AC19" s="243">
        <f t="shared" si="6"/>
        <v>-113.5</v>
      </c>
      <c r="AD19" s="243">
        <f t="shared" si="6"/>
        <v>-113.00000000000003</v>
      </c>
      <c r="AE19" s="243">
        <f t="shared" si="6"/>
        <v>-112.50000000000001</v>
      </c>
      <c r="AF19" s="243">
        <f t="shared" si="6"/>
        <v>-112</v>
      </c>
      <c r="AG19" s="243">
        <f t="shared" si="6"/>
        <v>-111.50000000000001</v>
      </c>
      <c r="AH19" s="243">
        <f t="shared" si="6"/>
        <v>-111</v>
      </c>
      <c r="AI19" s="243">
        <f t="shared" si="6"/>
        <v>-110.50000000000003</v>
      </c>
      <c r="AJ19" s="45">
        <f t="shared" si="6"/>
        <v>-107.50000000000001</v>
      </c>
      <c r="AK19" s="238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6"/>
      <c r="AW19" s="6"/>
      <c r="AX19" s="6"/>
      <c r="AY19" s="6"/>
      <c r="AZ19" s="6"/>
      <c r="BA19" s="6"/>
      <c r="BB19" s="6"/>
      <c r="BC19" s="6"/>
      <c r="BD19" s="6"/>
      <c r="BE19" s="237"/>
      <c r="BF19" s="217"/>
      <c r="BG19" s="69"/>
      <c r="BH19" s="16" t="s">
        <v>79</v>
      </c>
    </row>
    <row r="20" spans="1:60" ht="13.5" thickBot="1" x14ac:dyDescent="0.25">
      <c r="A20" s="24" t="s">
        <v>39</v>
      </c>
      <c r="B20" s="48" t="s">
        <v>143</v>
      </c>
      <c r="C20" s="11"/>
      <c r="D20" s="42">
        <f>10*LOG((D17+O17+Z17)*10^-9)+10*LOG(12*D7)</f>
        <v>-70.096310212646941</v>
      </c>
      <c r="E20" s="13">
        <f t="shared" ref="E20:N20" si="7">10*LOG((E17+P17+AA17)*10^-9)+10*LOG(12*E7)</f>
        <v>-52.096310212646941</v>
      </c>
      <c r="F20" s="13">
        <f t="shared" si="7"/>
        <v>-80.032701114726834</v>
      </c>
      <c r="G20" s="13">
        <f t="shared" si="7"/>
        <v>-79.532701114726819</v>
      </c>
      <c r="H20" s="13">
        <f t="shared" si="7"/>
        <v>-79.032701114726819</v>
      </c>
      <c r="I20" s="13">
        <f t="shared" si="7"/>
        <v>-78.532701114726819</v>
      </c>
      <c r="J20" s="13">
        <f t="shared" si="7"/>
        <v>-78.032701114726819</v>
      </c>
      <c r="K20" s="13">
        <f t="shared" si="7"/>
        <v>-77.532701114726834</v>
      </c>
      <c r="L20" s="13">
        <f t="shared" si="7"/>
        <v>-77.032701114726819</v>
      </c>
      <c r="M20" s="13">
        <f t="shared" si="7"/>
        <v>-76.532701114726834</v>
      </c>
      <c r="N20" s="43">
        <f t="shared" si="7"/>
        <v>-73.532701114726819</v>
      </c>
      <c r="O20" s="62" t="s">
        <v>10</v>
      </c>
      <c r="P20" s="11" t="s">
        <v>10</v>
      </c>
      <c r="Q20" s="11" t="s">
        <v>10</v>
      </c>
      <c r="R20" s="11" t="s">
        <v>10</v>
      </c>
      <c r="S20" s="11" t="s">
        <v>10</v>
      </c>
      <c r="T20" s="11" t="s">
        <v>10</v>
      </c>
      <c r="U20" s="11" t="s">
        <v>10</v>
      </c>
      <c r="V20" s="11" t="s">
        <v>10</v>
      </c>
      <c r="W20" s="11" t="s">
        <v>10</v>
      </c>
      <c r="X20" s="11" t="s">
        <v>10</v>
      </c>
      <c r="Y20" s="48" t="s">
        <v>10</v>
      </c>
      <c r="Z20" s="28" t="s">
        <v>10</v>
      </c>
      <c r="AA20" s="11" t="s">
        <v>10</v>
      </c>
      <c r="AB20" s="11" t="s">
        <v>10</v>
      </c>
      <c r="AC20" s="11" t="s">
        <v>10</v>
      </c>
      <c r="AD20" s="11" t="s">
        <v>10</v>
      </c>
      <c r="AE20" s="11" t="s">
        <v>10</v>
      </c>
      <c r="AF20" s="11" t="s">
        <v>10</v>
      </c>
      <c r="AG20" s="11" t="s">
        <v>10</v>
      </c>
      <c r="AH20" s="11" t="s">
        <v>10</v>
      </c>
      <c r="AI20" s="11" t="s">
        <v>10</v>
      </c>
      <c r="AJ20" s="48" t="s">
        <v>10</v>
      </c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48"/>
      <c r="BG20" s="48"/>
      <c r="BH20" s="17" t="s">
        <v>40</v>
      </c>
    </row>
    <row r="21" spans="1:60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218"/>
      <c r="M21" s="5"/>
      <c r="N21" s="218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50"/>
      <c r="AI21" s="50"/>
      <c r="AJ21" s="224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224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218"/>
      <c r="BG21" s="5"/>
    </row>
    <row r="22" spans="1:60" ht="13.5" thickBo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218"/>
      <c r="M22" s="5"/>
      <c r="N22" s="218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50"/>
      <c r="AI22" s="50"/>
      <c r="AJ22" s="224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224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218"/>
      <c r="BG22" s="5"/>
    </row>
    <row r="23" spans="1:60" s="71" customFormat="1" x14ac:dyDescent="0.2">
      <c r="A23" s="1" t="s">
        <v>20</v>
      </c>
      <c r="B23" s="74"/>
      <c r="C23" s="75"/>
      <c r="D23" s="341" t="s">
        <v>0</v>
      </c>
      <c r="E23" s="342"/>
      <c r="F23" s="342"/>
      <c r="G23" s="342"/>
      <c r="H23" s="342"/>
      <c r="I23" s="342"/>
      <c r="J23" s="342"/>
      <c r="K23" s="342"/>
      <c r="L23" s="342"/>
      <c r="M23" s="342"/>
      <c r="N23" s="343"/>
      <c r="O23" s="341" t="s">
        <v>1</v>
      </c>
      <c r="P23" s="342"/>
      <c r="Q23" s="342"/>
      <c r="R23" s="342"/>
      <c r="S23" s="342"/>
      <c r="T23" s="342"/>
      <c r="U23" s="342"/>
      <c r="V23" s="342"/>
      <c r="W23" s="342"/>
      <c r="X23" s="342"/>
      <c r="Y23" s="343"/>
      <c r="Z23" s="341" t="s">
        <v>2</v>
      </c>
      <c r="AA23" s="342"/>
      <c r="AB23" s="342"/>
      <c r="AC23" s="342"/>
      <c r="AD23" s="342"/>
      <c r="AE23" s="342"/>
      <c r="AF23" s="342"/>
      <c r="AG23" s="342"/>
      <c r="AH23" s="342"/>
      <c r="AI23" s="342"/>
      <c r="AJ23" s="343"/>
      <c r="AK23" s="341" t="s">
        <v>46</v>
      </c>
      <c r="AL23" s="342"/>
      <c r="AM23" s="342"/>
      <c r="AN23" s="342"/>
      <c r="AO23" s="342"/>
      <c r="AP23" s="342"/>
      <c r="AQ23" s="342"/>
      <c r="AR23" s="342"/>
      <c r="AS23" s="342"/>
      <c r="AT23" s="342"/>
      <c r="AU23" s="343"/>
      <c r="AV23" s="76"/>
      <c r="AW23" s="75"/>
      <c r="AX23" s="75"/>
      <c r="AY23" s="75"/>
      <c r="AZ23" s="75"/>
      <c r="BA23" s="75"/>
      <c r="BB23" s="75"/>
      <c r="BC23" s="75"/>
      <c r="BD23" s="75"/>
      <c r="BE23" s="220"/>
      <c r="BF23" s="221"/>
      <c r="BG23" s="74"/>
      <c r="BH23" s="100" t="s">
        <v>3</v>
      </c>
    </row>
    <row r="24" spans="1:60" s="71" customFormat="1" x14ac:dyDescent="0.2">
      <c r="A24" s="2"/>
      <c r="B24" s="69"/>
      <c r="C24" s="6"/>
      <c r="D24" s="36" t="s">
        <v>35</v>
      </c>
      <c r="E24" s="254" t="s">
        <v>36</v>
      </c>
      <c r="F24" s="346" t="s">
        <v>37</v>
      </c>
      <c r="G24" s="346"/>
      <c r="H24" s="346"/>
      <c r="I24" s="346"/>
      <c r="J24" s="346"/>
      <c r="K24" s="346"/>
      <c r="L24" s="346"/>
      <c r="M24" s="346"/>
      <c r="N24" s="345"/>
      <c r="O24" s="36" t="s">
        <v>35</v>
      </c>
      <c r="P24" s="254" t="s">
        <v>36</v>
      </c>
      <c r="Q24" s="346" t="s">
        <v>37</v>
      </c>
      <c r="R24" s="346"/>
      <c r="S24" s="346"/>
      <c r="T24" s="346"/>
      <c r="U24" s="346"/>
      <c r="V24" s="346"/>
      <c r="W24" s="346"/>
      <c r="X24" s="346"/>
      <c r="Y24" s="345"/>
      <c r="Z24" s="36" t="s">
        <v>35</v>
      </c>
      <c r="AA24" s="254" t="s">
        <v>36</v>
      </c>
      <c r="AB24" s="346" t="s">
        <v>37</v>
      </c>
      <c r="AC24" s="346"/>
      <c r="AD24" s="346"/>
      <c r="AE24" s="346"/>
      <c r="AF24" s="346"/>
      <c r="AG24" s="346"/>
      <c r="AH24" s="346"/>
      <c r="AI24" s="346"/>
      <c r="AJ24" s="345"/>
      <c r="AK24" s="36" t="s">
        <v>35</v>
      </c>
      <c r="AL24" s="254" t="s">
        <v>36</v>
      </c>
      <c r="AM24" s="346" t="s">
        <v>37</v>
      </c>
      <c r="AN24" s="346"/>
      <c r="AO24" s="346"/>
      <c r="AP24" s="346"/>
      <c r="AQ24" s="346"/>
      <c r="AR24" s="346"/>
      <c r="AS24" s="346"/>
      <c r="AT24" s="346"/>
      <c r="AU24" s="345"/>
      <c r="AV24" s="101"/>
      <c r="AW24" s="6"/>
      <c r="AX24" s="6"/>
      <c r="AY24" s="6"/>
      <c r="AZ24" s="6"/>
      <c r="BA24" s="6"/>
      <c r="BB24" s="6"/>
      <c r="BC24" s="6"/>
      <c r="BD24" s="6"/>
      <c r="BE24" s="237"/>
      <c r="BF24" s="217"/>
      <c r="BG24" s="69"/>
      <c r="BH24" s="102"/>
    </row>
    <row r="25" spans="1:60" s="71" customFormat="1" x14ac:dyDescent="0.2">
      <c r="A25" s="2" t="s">
        <v>41</v>
      </c>
      <c r="B25" s="103" t="s">
        <v>13</v>
      </c>
      <c r="C25" s="172"/>
      <c r="D25" s="167">
        <v>1.5</v>
      </c>
      <c r="E25" s="27">
        <f t="shared" ref="E25:N27" si="8">$D25</f>
        <v>1.5</v>
      </c>
      <c r="F25" s="27">
        <f t="shared" si="8"/>
        <v>1.5</v>
      </c>
      <c r="G25" s="27">
        <f t="shared" si="8"/>
        <v>1.5</v>
      </c>
      <c r="H25" s="27">
        <f t="shared" si="8"/>
        <v>1.5</v>
      </c>
      <c r="I25" s="27">
        <f t="shared" si="8"/>
        <v>1.5</v>
      </c>
      <c r="J25" s="27">
        <f t="shared" si="8"/>
        <v>1.5</v>
      </c>
      <c r="K25" s="27">
        <f t="shared" si="8"/>
        <v>1.5</v>
      </c>
      <c r="L25" s="27">
        <f t="shared" si="8"/>
        <v>1.5</v>
      </c>
      <c r="M25" s="27">
        <f t="shared" si="8"/>
        <v>1.5</v>
      </c>
      <c r="N25" s="27">
        <f t="shared" si="8"/>
        <v>1.5</v>
      </c>
      <c r="O25" s="101"/>
      <c r="P25" s="6"/>
      <c r="Q25" s="6"/>
      <c r="R25" s="6"/>
      <c r="S25" s="6"/>
      <c r="T25" s="6"/>
      <c r="U25" s="6"/>
      <c r="V25" s="216"/>
      <c r="W25" s="6"/>
      <c r="X25" s="237"/>
      <c r="Y25" s="237"/>
      <c r="Z25" s="101"/>
      <c r="AA25" s="6"/>
      <c r="AB25" s="6"/>
      <c r="AC25" s="6"/>
      <c r="AD25" s="6"/>
      <c r="AE25" s="6"/>
      <c r="AF25" s="6"/>
      <c r="AG25" s="216"/>
      <c r="AH25" s="6"/>
      <c r="AI25" s="237"/>
      <c r="AJ25" s="237"/>
      <c r="AK25" s="101"/>
      <c r="AL25" s="6"/>
      <c r="AM25" s="6"/>
      <c r="AN25" s="6"/>
      <c r="AO25" s="6"/>
      <c r="AP25" s="6"/>
      <c r="AQ25" s="6"/>
      <c r="AR25" s="6"/>
      <c r="AS25" s="6"/>
      <c r="AT25" s="237"/>
      <c r="AU25" s="237"/>
      <c r="AV25" s="101"/>
      <c r="AW25" s="6"/>
      <c r="AX25" s="6"/>
      <c r="AY25" s="6"/>
      <c r="AZ25" s="6"/>
      <c r="BA25" s="6"/>
      <c r="BB25" s="6"/>
      <c r="BC25" s="6"/>
      <c r="BD25" s="6"/>
      <c r="BE25" s="237"/>
      <c r="BF25" s="217"/>
      <c r="BG25" s="69"/>
      <c r="BH25" s="102"/>
    </row>
    <row r="26" spans="1:60" s="71" customFormat="1" ht="15.75" x14ac:dyDescent="0.3">
      <c r="A26" s="4" t="s">
        <v>86</v>
      </c>
      <c r="B26" s="103" t="s">
        <v>13</v>
      </c>
      <c r="C26" s="172"/>
      <c r="D26" s="167">
        <v>1.5</v>
      </c>
      <c r="E26" s="27">
        <f t="shared" si="8"/>
        <v>1.5</v>
      </c>
      <c r="F26" s="27">
        <f t="shared" si="8"/>
        <v>1.5</v>
      </c>
      <c r="G26" s="27">
        <f t="shared" si="8"/>
        <v>1.5</v>
      </c>
      <c r="H26" s="27">
        <f t="shared" si="8"/>
        <v>1.5</v>
      </c>
      <c r="I26" s="27">
        <f t="shared" si="8"/>
        <v>1.5</v>
      </c>
      <c r="J26" s="27">
        <f t="shared" si="8"/>
        <v>1.5</v>
      </c>
      <c r="K26" s="27">
        <f t="shared" si="8"/>
        <v>1.5</v>
      </c>
      <c r="L26" s="27">
        <f t="shared" si="8"/>
        <v>1.5</v>
      </c>
      <c r="M26" s="27">
        <f t="shared" si="8"/>
        <v>1.5</v>
      </c>
      <c r="N26" s="27">
        <f t="shared" si="8"/>
        <v>1.5</v>
      </c>
      <c r="O26" s="101"/>
      <c r="P26" s="6"/>
      <c r="Q26" s="6"/>
      <c r="R26" s="6"/>
      <c r="S26" s="6"/>
      <c r="T26" s="6"/>
      <c r="U26" s="6"/>
      <c r="V26" s="216"/>
      <c r="W26" s="6"/>
      <c r="X26" s="237"/>
      <c r="Y26" s="237"/>
      <c r="Z26" s="101"/>
      <c r="AA26" s="6"/>
      <c r="AB26" s="6"/>
      <c r="AC26" s="6"/>
      <c r="AD26" s="6"/>
      <c r="AE26" s="6"/>
      <c r="AF26" s="6"/>
      <c r="AG26" s="216"/>
      <c r="AH26" s="6"/>
      <c r="AI26" s="237"/>
      <c r="AJ26" s="237"/>
      <c r="AK26" s="101"/>
      <c r="AL26" s="6"/>
      <c r="AM26" s="6"/>
      <c r="AN26" s="6"/>
      <c r="AO26" s="6"/>
      <c r="AP26" s="6"/>
      <c r="AQ26" s="6"/>
      <c r="AR26" s="6"/>
      <c r="AS26" s="6"/>
      <c r="AT26" s="237"/>
      <c r="AU26" s="237"/>
      <c r="AV26" s="101"/>
      <c r="AW26" s="6"/>
      <c r="AX26" s="6"/>
      <c r="AY26" s="6"/>
      <c r="AZ26" s="6"/>
      <c r="BA26" s="6"/>
      <c r="BB26" s="6"/>
      <c r="BC26" s="6"/>
      <c r="BD26" s="6"/>
      <c r="BE26" s="237"/>
      <c r="BF26" s="217"/>
      <c r="BG26" s="69"/>
      <c r="BH26" s="102"/>
    </row>
    <row r="27" spans="1:60" s="71" customFormat="1" ht="15.75" x14ac:dyDescent="0.3">
      <c r="A27" s="4" t="s">
        <v>100</v>
      </c>
      <c r="B27" s="103" t="s">
        <v>13</v>
      </c>
      <c r="C27" s="172"/>
      <c r="D27" s="167">
        <v>1.5</v>
      </c>
      <c r="E27" s="27">
        <f t="shared" si="8"/>
        <v>1.5</v>
      </c>
      <c r="F27" s="27">
        <f t="shared" si="8"/>
        <v>1.5</v>
      </c>
      <c r="G27" s="27">
        <f t="shared" si="8"/>
        <v>1.5</v>
      </c>
      <c r="H27" s="27">
        <f t="shared" si="8"/>
        <v>1.5</v>
      </c>
      <c r="I27" s="27">
        <f t="shared" si="8"/>
        <v>1.5</v>
      </c>
      <c r="J27" s="27">
        <f t="shared" si="8"/>
        <v>1.5</v>
      </c>
      <c r="K27" s="27">
        <f t="shared" si="8"/>
        <v>1.5</v>
      </c>
      <c r="L27" s="27">
        <f t="shared" si="8"/>
        <v>1.5</v>
      </c>
      <c r="M27" s="27">
        <f t="shared" si="8"/>
        <v>1.5</v>
      </c>
      <c r="N27" s="27">
        <f t="shared" si="8"/>
        <v>1.5</v>
      </c>
      <c r="O27" s="101"/>
      <c r="P27" s="216"/>
      <c r="Q27" s="216"/>
      <c r="R27" s="216"/>
      <c r="S27" s="216"/>
      <c r="T27" s="216"/>
      <c r="U27" s="216"/>
      <c r="V27" s="216"/>
      <c r="W27" s="216"/>
      <c r="X27" s="237"/>
      <c r="Y27" s="237"/>
      <c r="Z27" s="101"/>
      <c r="AA27" s="216"/>
      <c r="AB27" s="216"/>
      <c r="AC27" s="216"/>
      <c r="AD27" s="216"/>
      <c r="AE27" s="216"/>
      <c r="AF27" s="216"/>
      <c r="AG27" s="216"/>
      <c r="AH27" s="216"/>
      <c r="AI27" s="237"/>
      <c r="AJ27" s="237"/>
      <c r="AK27" s="101"/>
      <c r="AL27" s="216"/>
      <c r="AM27" s="216"/>
      <c r="AN27" s="216"/>
      <c r="AO27" s="216"/>
      <c r="AP27" s="216"/>
      <c r="AQ27" s="216"/>
      <c r="AR27" s="216"/>
      <c r="AS27" s="216"/>
      <c r="AT27" s="237"/>
      <c r="AU27" s="237"/>
      <c r="AV27" s="101"/>
      <c r="AW27" s="216"/>
      <c r="AX27" s="216"/>
      <c r="AY27" s="216"/>
      <c r="AZ27" s="216"/>
      <c r="BA27" s="216"/>
      <c r="BB27" s="216"/>
      <c r="BC27" s="216"/>
      <c r="BD27" s="216"/>
      <c r="BE27" s="237"/>
      <c r="BF27" s="217"/>
      <c r="BG27" s="217"/>
      <c r="BH27" s="102"/>
    </row>
    <row r="28" spans="1:60" s="71" customFormat="1" x14ac:dyDescent="0.2">
      <c r="A28" s="2" t="s">
        <v>42</v>
      </c>
      <c r="B28" s="103" t="s">
        <v>13</v>
      </c>
      <c r="C28" s="172"/>
      <c r="D28" s="59"/>
      <c r="E28" s="27"/>
      <c r="F28" s="27"/>
      <c r="G28" s="27"/>
      <c r="H28" s="27"/>
      <c r="I28" s="27"/>
      <c r="J28" s="27"/>
      <c r="K28" s="27"/>
      <c r="L28" s="27"/>
      <c r="M28" s="238"/>
      <c r="N28" s="238"/>
      <c r="O28" s="168">
        <v>0.3</v>
      </c>
      <c r="P28" s="27">
        <f t="shared" ref="P28:Y30" si="9">$O28</f>
        <v>0.3</v>
      </c>
      <c r="Q28" s="27">
        <f t="shared" si="9"/>
        <v>0.3</v>
      </c>
      <c r="R28" s="27">
        <f t="shared" si="9"/>
        <v>0.3</v>
      </c>
      <c r="S28" s="27">
        <f t="shared" si="9"/>
        <v>0.3</v>
      </c>
      <c r="T28" s="27">
        <f t="shared" si="9"/>
        <v>0.3</v>
      </c>
      <c r="U28" s="27">
        <f t="shared" si="9"/>
        <v>0.3</v>
      </c>
      <c r="V28" s="27">
        <f t="shared" si="9"/>
        <v>0.3</v>
      </c>
      <c r="W28" s="27">
        <f t="shared" si="9"/>
        <v>0.3</v>
      </c>
      <c r="X28" s="27">
        <f t="shared" si="9"/>
        <v>0.3</v>
      </c>
      <c r="Y28" s="27">
        <f t="shared" si="9"/>
        <v>0.3</v>
      </c>
      <c r="Z28" s="168">
        <v>0.3</v>
      </c>
      <c r="AA28" s="6">
        <f t="shared" ref="AA28:AJ30" si="10">$Z28</f>
        <v>0.3</v>
      </c>
      <c r="AB28" s="216">
        <f t="shared" si="10"/>
        <v>0.3</v>
      </c>
      <c r="AC28" s="216">
        <f t="shared" si="10"/>
        <v>0.3</v>
      </c>
      <c r="AD28" s="216">
        <f t="shared" si="10"/>
        <v>0.3</v>
      </c>
      <c r="AE28" s="216">
        <f t="shared" si="10"/>
        <v>0.3</v>
      </c>
      <c r="AF28" s="216">
        <f t="shared" si="10"/>
        <v>0.3</v>
      </c>
      <c r="AG28" s="216">
        <f t="shared" si="10"/>
        <v>0.3</v>
      </c>
      <c r="AH28" s="216">
        <f t="shared" si="10"/>
        <v>0.3</v>
      </c>
      <c r="AI28" s="216">
        <f t="shared" si="10"/>
        <v>0.3</v>
      </c>
      <c r="AJ28" s="216">
        <f t="shared" si="10"/>
        <v>0.3</v>
      </c>
      <c r="AK28" s="101"/>
      <c r="AL28" s="6"/>
      <c r="AM28" s="6"/>
      <c r="AN28" s="6"/>
      <c r="AO28" s="6"/>
      <c r="AP28" s="6"/>
      <c r="AQ28" s="6"/>
      <c r="AR28" s="6"/>
      <c r="AS28" s="6"/>
      <c r="AT28" s="237"/>
      <c r="AU28" s="237"/>
      <c r="AV28" s="101"/>
      <c r="AW28" s="6"/>
      <c r="AX28" s="6"/>
      <c r="AY28" s="6"/>
      <c r="AZ28" s="6"/>
      <c r="BA28" s="6"/>
      <c r="BB28" s="6"/>
      <c r="BC28" s="6"/>
      <c r="BD28" s="6"/>
      <c r="BE28" s="237"/>
      <c r="BF28" s="217"/>
      <c r="BG28" s="69"/>
      <c r="BH28" s="102"/>
    </row>
    <row r="29" spans="1:60" s="71" customFormat="1" ht="15.75" x14ac:dyDescent="0.3">
      <c r="A29" s="4" t="s">
        <v>87</v>
      </c>
      <c r="B29" s="103" t="s">
        <v>13</v>
      </c>
      <c r="C29" s="172"/>
      <c r="D29" s="59"/>
      <c r="E29" s="27"/>
      <c r="F29" s="27"/>
      <c r="G29" s="27"/>
      <c r="H29" s="27"/>
      <c r="I29" s="27"/>
      <c r="J29" s="27"/>
      <c r="K29" s="27"/>
      <c r="L29" s="27"/>
      <c r="M29" s="238"/>
      <c r="N29" s="238"/>
      <c r="O29" s="168">
        <v>0.3</v>
      </c>
      <c r="P29" s="27">
        <f t="shared" si="9"/>
        <v>0.3</v>
      </c>
      <c r="Q29" s="27">
        <f t="shared" si="9"/>
        <v>0.3</v>
      </c>
      <c r="R29" s="27">
        <f t="shared" si="9"/>
        <v>0.3</v>
      </c>
      <c r="S29" s="27">
        <f t="shared" si="9"/>
        <v>0.3</v>
      </c>
      <c r="T29" s="27">
        <f t="shared" si="9"/>
        <v>0.3</v>
      </c>
      <c r="U29" s="27">
        <f t="shared" si="9"/>
        <v>0.3</v>
      </c>
      <c r="V29" s="27">
        <f t="shared" si="9"/>
        <v>0.3</v>
      </c>
      <c r="W29" s="27">
        <f t="shared" si="9"/>
        <v>0.3</v>
      </c>
      <c r="X29" s="27">
        <f t="shared" si="9"/>
        <v>0.3</v>
      </c>
      <c r="Y29" s="27">
        <f t="shared" si="9"/>
        <v>0.3</v>
      </c>
      <c r="Z29" s="168">
        <v>0.3</v>
      </c>
      <c r="AA29" s="216">
        <f t="shared" si="10"/>
        <v>0.3</v>
      </c>
      <c r="AB29" s="216">
        <f t="shared" si="10"/>
        <v>0.3</v>
      </c>
      <c r="AC29" s="216">
        <f t="shared" si="10"/>
        <v>0.3</v>
      </c>
      <c r="AD29" s="216">
        <f t="shared" si="10"/>
        <v>0.3</v>
      </c>
      <c r="AE29" s="216">
        <f t="shared" si="10"/>
        <v>0.3</v>
      </c>
      <c r="AF29" s="216">
        <f t="shared" si="10"/>
        <v>0.3</v>
      </c>
      <c r="AG29" s="216">
        <f t="shared" si="10"/>
        <v>0.3</v>
      </c>
      <c r="AH29" s="216">
        <f t="shared" si="10"/>
        <v>0.3</v>
      </c>
      <c r="AI29" s="216">
        <f t="shared" si="10"/>
        <v>0.3</v>
      </c>
      <c r="AJ29" s="216">
        <f t="shared" si="10"/>
        <v>0.3</v>
      </c>
      <c r="AK29" s="101"/>
      <c r="AL29" s="216"/>
      <c r="AM29" s="216"/>
      <c r="AN29" s="216"/>
      <c r="AO29" s="216"/>
      <c r="AP29" s="216"/>
      <c r="AQ29" s="216"/>
      <c r="AR29" s="216"/>
      <c r="AS29" s="216"/>
      <c r="AT29" s="237"/>
      <c r="AU29" s="237"/>
      <c r="AV29" s="101"/>
      <c r="AW29" s="216"/>
      <c r="AX29" s="216"/>
      <c r="AY29" s="216"/>
      <c r="AZ29" s="216"/>
      <c r="BA29" s="216"/>
      <c r="BB29" s="216"/>
      <c r="BC29" s="216"/>
      <c r="BD29" s="216"/>
      <c r="BE29" s="237"/>
      <c r="BF29" s="217"/>
      <c r="BG29" s="217"/>
      <c r="BH29" s="102"/>
    </row>
    <row r="30" spans="1:60" s="71" customFormat="1" ht="15.75" x14ac:dyDescent="0.3">
      <c r="A30" s="4" t="s">
        <v>101</v>
      </c>
      <c r="B30" s="103" t="s">
        <v>13</v>
      </c>
      <c r="C30" s="172"/>
      <c r="D30" s="59"/>
      <c r="E30" s="27"/>
      <c r="F30" s="27"/>
      <c r="G30" s="27"/>
      <c r="H30" s="27"/>
      <c r="I30" s="27"/>
      <c r="J30" s="27"/>
      <c r="K30" s="27"/>
      <c r="L30" s="27"/>
      <c r="M30" s="238"/>
      <c r="N30" s="238"/>
      <c r="O30" s="168">
        <v>0.3</v>
      </c>
      <c r="P30" s="27">
        <f t="shared" si="9"/>
        <v>0.3</v>
      </c>
      <c r="Q30" s="27">
        <f t="shared" si="9"/>
        <v>0.3</v>
      </c>
      <c r="R30" s="27">
        <f t="shared" si="9"/>
        <v>0.3</v>
      </c>
      <c r="S30" s="27">
        <f t="shared" si="9"/>
        <v>0.3</v>
      </c>
      <c r="T30" s="27">
        <f t="shared" si="9"/>
        <v>0.3</v>
      </c>
      <c r="U30" s="27">
        <f t="shared" si="9"/>
        <v>0.3</v>
      </c>
      <c r="V30" s="27">
        <f t="shared" si="9"/>
        <v>0.3</v>
      </c>
      <c r="W30" s="27">
        <f t="shared" si="9"/>
        <v>0.3</v>
      </c>
      <c r="X30" s="27">
        <f t="shared" si="9"/>
        <v>0.3</v>
      </c>
      <c r="Y30" s="27">
        <f t="shared" si="9"/>
        <v>0.3</v>
      </c>
      <c r="Z30" s="168">
        <v>0.3</v>
      </c>
      <c r="AA30" s="6">
        <f t="shared" si="10"/>
        <v>0.3</v>
      </c>
      <c r="AB30" s="216">
        <f t="shared" si="10"/>
        <v>0.3</v>
      </c>
      <c r="AC30" s="216">
        <f t="shared" si="10"/>
        <v>0.3</v>
      </c>
      <c r="AD30" s="216">
        <f t="shared" si="10"/>
        <v>0.3</v>
      </c>
      <c r="AE30" s="216">
        <f t="shared" si="10"/>
        <v>0.3</v>
      </c>
      <c r="AF30" s="216">
        <f t="shared" si="10"/>
        <v>0.3</v>
      </c>
      <c r="AG30" s="216">
        <f t="shared" si="10"/>
        <v>0.3</v>
      </c>
      <c r="AH30" s="216">
        <f t="shared" si="10"/>
        <v>0.3</v>
      </c>
      <c r="AI30" s="216">
        <f t="shared" si="10"/>
        <v>0.3</v>
      </c>
      <c r="AJ30" s="216">
        <f t="shared" si="10"/>
        <v>0.3</v>
      </c>
      <c r="AK30" s="101"/>
      <c r="AL30" s="6"/>
      <c r="AM30" s="6"/>
      <c r="AN30" s="6"/>
      <c r="AO30" s="6"/>
      <c r="AP30" s="6"/>
      <c r="AQ30" s="6"/>
      <c r="AR30" s="6"/>
      <c r="AS30" s="6"/>
      <c r="AT30" s="237"/>
      <c r="AU30" s="237"/>
      <c r="AV30" s="101"/>
      <c r="AW30" s="6"/>
      <c r="AX30" s="6"/>
      <c r="AY30" s="6"/>
      <c r="AZ30" s="6"/>
      <c r="BA30" s="6"/>
      <c r="BB30" s="6"/>
      <c r="BC30" s="6"/>
      <c r="BD30" s="6"/>
      <c r="BE30" s="237"/>
      <c r="BF30" s="217"/>
      <c r="BG30" s="69"/>
      <c r="BH30" s="102"/>
    </row>
    <row r="31" spans="1:60" s="71" customFormat="1" ht="12.75" customHeight="1" thickBot="1" x14ac:dyDescent="0.25">
      <c r="A31" s="104" t="s">
        <v>71</v>
      </c>
      <c r="B31" s="105" t="s">
        <v>13</v>
      </c>
      <c r="C31" s="173"/>
      <c r="D31" s="106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6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6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69">
        <v>4.5</v>
      </c>
      <c r="AL31" s="170">
        <v>8</v>
      </c>
      <c r="AM31" s="170">
        <v>4.5</v>
      </c>
      <c r="AN31" s="107">
        <f>$AM31</f>
        <v>4.5</v>
      </c>
      <c r="AO31" s="107">
        <f t="shared" ref="AO31:AU31" si="11">$AM31</f>
        <v>4.5</v>
      </c>
      <c r="AP31" s="107">
        <f t="shared" si="11"/>
        <v>4.5</v>
      </c>
      <c r="AQ31" s="107">
        <f t="shared" si="11"/>
        <v>4.5</v>
      </c>
      <c r="AR31" s="107">
        <f t="shared" si="11"/>
        <v>4.5</v>
      </c>
      <c r="AS31" s="107">
        <f t="shared" si="11"/>
        <v>4.5</v>
      </c>
      <c r="AT31" s="107">
        <f t="shared" si="11"/>
        <v>4.5</v>
      </c>
      <c r="AU31" s="107">
        <f t="shared" si="11"/>
        <v>4.5</v>
      </c>
      <c r="AV31" s="106"/>
      <c r="AW31" s="107"/>
      <c r="AX31" s="107"/>
      <c r="AY31" s="107"/>
      <c r="AZ31" s="107"/>
      <c r="BA31" s="107"/>
      <c r="BB31" s="107"/>
      <c r="BC31" s="107"/>
      <c r="BD31" s="107"/>
      <c r="BE31" s="107"/>
      <c r="BF31" s="108"/>
      <c r="BG31" s="108"/>
      <c r="BH31" s="171" t="s">
        <v>148</v>
      </c>
    </row>
    <row r="32" spans="1:60" s="71" customFormat="1" x14ac:dyDescent="0.2">
      <c r="A32" s="78"/>
      <c r="B32" s="79"/>
      <c r="C32" s="79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1"/>
    </row>
    <row r="33" spans="1:60" s="71" customFormat="1" ht="13.5" thickBot="1" x14ac:dyDescent="0.25"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3"/>
    </row>
    <row r="34" spans="1:60" s="71" customFormat="1" x14ac:dyDescent="0.2">
      <c r="A34" s="1" t="s">
        <v>22</v>
      </c>
      <c r="B34" s="74"/>
      <c r="C34" s="178"/>
      <c r="D34" s="341" t="s">
        <v>0</v>
      </c>
      <c r="E34" s="342"/>
      <c r="F34" s="342"/>
      <c r="G34" s="342"/>
      <c r="H34" s="342"/>
      <c r="I34" s="342"/>
      <c r="J34" s="342"/>
      <c r="K34" s="342"/>
      <c r="L34" s="342"/>
      <c r="M34" s="342"/>
      <c r="N34" s="343"/>
      <c r="O34" s="341" t="s">
        <v>1</v>
      </c>
      <c r="P34" s="342"/>
      <c r="Q34" s="342"/>
      <c r="R34" s="342"/>
      <c r="S34" s="342"/>
      <c r="T34" s="342"/>
      <c r="U34" s="342"/>
      <c r="V34" s="342"/>
      <c r="W34" s="342"/>
      <c r="X34" s="342"/>
      <c r="Y34" s="343"/>
      <c r="Z34" s="341" t="s">
        <v>2</v>
      </c>
      <c r="AA34" s="342"/>
      <c r="AB34" s="342"/>
      <c r="AC34" s="342"/>
      <c r="AD34" s="342"/>
      <c r="AE34" s="342"/>
      <c r="AF34" s="342"/>
      <c r="AG34" s="342"/>
      <c r="AH34" s="342"/>
      <c r="AI34" s="342"/>
      <c r="AJ34" s="343"/>
      <c r="AK34" s="341" t="s">
        <v>46</v>
      </c>
      <c r="AL34" s="342"/>
      <c r="AM34" s="342"/>
      <c r="AN34" s="342"/>
      <c r="AO34" s="342"/>
      <c r="AP34" s="342"/>
      <c r="AQ34" s="342"/>
      <c r="AR34" s="342"/>
      <c r="AS34" s="342"/>
      <c r="AT34" s="342"/>
      <c r="AU34" s="343"/>
      <c r="AV34" s="341" t="s">
        <v>34</v>
      </c>
      <c r="AW34" s="342"/>
      <c r="AX34" s="342"/>
      <c r="AY34" s="342"/>
      <c r="AZ34" s="342"/>
      <c r="BA34" s="342"/>
      <c r="BB34" s="342"/>
      <c r="BC34" s="342"/>
      <c r="BD34" s="342"/>
      <c r="BE34" s="342"/>
      <c r="BF34" s="343"/>
      <c r="BG34" s="184"/>
      <c r="BH34" s="14" t="s">
        <v>3</v>
      </c>
    </row>
    <row r="35" spans="1:60" s="71" customFormat="1" x14ac:dyDescent="0.2">
      <c r="A35" s="51"/>
      <c r="B35" s="69"/>
      <c r="C35" s="179"/>
      <c r="D35" s="3" t="s">
        <v>35</v>
      </c>
      <c r="E35" s="3" t="s">
        <v>36</v>
      </c>
      <c r="F35" s="344" t="s">
        <v>37</v>
      </c>
      <c r="G35" s="344"/>
      <c r="H35" s="344"/>
      <c r="I35" s="344"/>
      <c r="J35" s="344"/>
      <c r="K35" s="344"/>
      <c r="L35" s="344"/>
      <c r="M35" s="344"/>
      <c r="N35" s="345"/>
      <c r="O35" s="36" t="s">
        <v>35</v>
      </c>
      <c r="P35" s="3" t="s">
        <v>36</v>
      </c>
      <c r="Q35" s="344" t="s">
        <v>37</v>
      </c>
      <c r="R35" s="344"/>
      <c r="S35" s="344"/>
      <c r="T35" s="344"/>
      <c r="U35" s="344"/>
      <c r="V35" s="344"/>
      <c r="W35" s="344"/>
      <c r="X35" s="344"/>
      <c r="Y35" s="345"/>
      <c r="Z35" s="36" t="s">
        <v>35</v>
      </c>
      <c r="AA35" s="3" t="s">
        <v>36</v>
      </c>
      <c r="AB35" s="346" t="s">
        <v>37</v>
      </c>
      <c r="AC35" s="346"/>
      <c r="AD35" s="346"/>
      <c r="AE35" s="346"/>
      <c r="AF35" s="346"/>
      <c r="AG35" s="346"/>
      <c r="AH35" s="346"/>
      <c r="AI35" s="346"/>
      <c r="AJ35" s="345"/>
      <c r="AK35" s="254" t="s">
        <v>35</v>
      </c>
      <c r="AL35" s="3" t="s">
        <v>36</v>
      </c>
      <c r="AM35" s="344" t="s">
        <v>37</v>
      </c>
      <c r="AN35" s="344"/>
      <c r="AO35" s="344"/>
      <c r="AP35" s="344"/>
      <c r="AQ35" s="344"/>
      <c r="AR35" s="344"/>
      <c r="AS35" s="344"/>
      <c r="AT35" s="344"/>
      <c r="AU35" s="345"/>
      <c r="AV35" s="36" t="s">
        <v>35</v>
      </c>
      <c r="AW35" s="3" t="s">
        <v>36</v>
      </c>
      <c r="AX35" s="344" t="s">
        <v>37</v>
      </c>
      <c r="AY35" s="344"/>
      <c r="AZ35" s="344"/>
      <c r="BA35" s="344"/>
      <c r="BB35" s="344"/>
      <c r="BC35" s="344"/>
      <c r="BD35" s="344"/>
      <c r="BE35" s="344"/>
      <c r="BF35" s="345"/>
      <c r="BG35" s="69"/>
      <c r="BH35" s="15"/>
    </row>
    <row r="36" spans="1:60" s="71" customFormat="1" x14ac:dyDescent="0.2">
      <c r="A36" s="158" t="s">
        <v>102</v>
      </c>
      <c r="B36" s="126" t="s">
        <v>12</v>
      </c>
      <c r="C36" s="180"/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</v>
      </c>
      <c r="K36" s="111">
        <v>0</v>
      </c>
      <c r="L36" s="111">
        <v>0</v>
      </c>
      <c r="M36" s="239">
        <v>0</v>
      </c>
      <c r="N36" s="111">
        <v>0</v>
      </c>
      <c r="O36" s="110">
        <v>1</v>
      </c>
      <c r="P36" s="239">
        <v>1</v>
      </c>
      <c r="Q36" s="239">
        <v>1</v>
      </c>
      <c r="R36" s="239">
        <v>1</v>
      </c>
      <c r="S36" s="239">
        <v>1</v>
      </c>
      <c r="T36" s="239">
        <v>1</v>
      </c>
      <c r="U36" s="239">
        <v>1</v>
      </c>
      <c r="V36" s="239">
        <v>1</v>
      </c>
      <c r="W36" s="239">
        <v>1</v>
      </c>
      <c r="X36" s="239">
        <v>1</v>
      </c>
      <c r="Y36" s="239">
        <v>1</v>
      </c>
      <c r="Z36" s="110">
        <f>Z17/(D17+Z17)</f>
        <v>0.55731163376229242</v>
      </c>
      <c r="AA36" s="239">
        <f t="shared" ref="AA36:AJ36" si="12">AA17/(E17+AA17)</f>
        <v>0.55731163376229431</v>
      </c>
      <c r="AB36" s="239">
        <f t="shared" si="12"/>
        <v>0.5</v>
      </c>
      <c r="AC36" s="239">
        <f t="shared" si="12"/>
        <v>0.5</v>
      </c>
      <c r="AD36" s="239">
        <f t="shared" si="12"/>
        <v>0.5</v>
      </c>
      <c r="AE36" s="239">
        <f t="shared" si="12"/>
        <v>0.5</v>
      </c>
      <c r="AF36" s="239">
        <f t="shared" si="12"/>
        <v>0.5</v>
      </c>
      <c r="AG36" s="239">
        <f t="shared" si="12"/>
        <v>0.5</v>
      </c>
      <c r="AH36" s="239">
        <f t="shared" si="12"/>
        <v>0.5</v>
      </c>
      <c r="AI36" s="239">
        <f t="shared" si="12"/>
        <v>0.5</v>
      </c>
      <c r="AJ36" s="112">
        <f t="shared" si="12"/>
        <v>0.5</v>
      </c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0"/>
      <c r="AW36" s="111"/>
      <c r="AX36" s="111"/>
      <c r="AY36" s="111"/>
      <c r="AZ36" s="111"/>
      <c r="BA36" s="111"/>
      <c r="BB36" s="111"/>
      <c r="BC36" s="111"/>
      <c r="BD36" s="111"/>
      <c r="BE36" s="239"/>
      <c r="BF36" s="112"/>
      <c r="BG36" s="112"/>
      <c r="BH36" s="128" t="s">
        <v>26</v>
      </c>
    </row>
    <row r="37" spans="1:60" s="71" customFormat="1" x14ac:dyDescent="0.2">
      <c r="A37" s="159" t="s">
        <v>103</v>
      </c>
      <c r="B37" s="126" t="s">
        <v>7</v>
      </c>
      <c r="C37" s="180"/>
      <c r="D37" s="111">
        <f>D26*D36</f>
        <v>0</v>
      </c>
      <c r="E37" s="111">
        <f t="shared" ref="E37:N37" si="13">E26*E36</f>
        <v>0</v>
      </c>
      <c r="F37" s="111">
        <f t="shared" si="13"/>
        <v>0</v>
      </c>
      <c r="G37" s="111">
        <f t="shared" si="13"/>
        <v>0</v>
      </c>
      <c r="H37" s="111">
        <f t="shared" si="13"/>
        <v>0</v>
      </c>
      <c r="I37" s="111">
        <f t="shared" si="13"/>
        <v>0</v>
      </c>
      <c r="J37" s="111">
        <f t="shared" si="13"/>
        <v>0</v>
      </c>
      <c r="K37" s="111">
        <f t="shared" si="13"/>
        <v>0</v>
      </c>
      <c r="L37" s="111">
        <f t="shared" si="13"/>
        <v>0</v>
      </c>
      <c r="M37" s="239">
        <f t="shared" si="13"/>
        <v>0</v>
      </c>
      <c r="N37" s="111">
        <f t="shared" si="13"/>
        <v>0</v>
      </c>
      <c r="O37" s="110">
        <f>O29*O36</f>
        <v>0.3</v>
      </c>
      <c r="P37" s="239">
        <f t="shared" ref="P37:Y37" si="14">P29*P36</f>
        <v>0.3</v>
      </c>
      <c r="Q37" s="239">
        <f t="shared" si="14"/>
        <v>0.3</v>
      </c>
      <c r="R37" s="239">
        <f t="shared" si="14"/>
        <v>0.3</v>
      </c>
      <c r="S37" s="239">
        <f t="shared" si="14"/>
        <v>0.3</v>
      </c>
      <c r="T37" s="239">
        <f t="shared" si="14"/>
        <v>0.3</v>
      </c>
      <c r="U37" s="239">
        <f t="shared" si="14"/>
        <v>0.3</v>
      </c>
      <c r="V37" s="239">
        <f t="shared" si="14"/>
        <v>0.3</v>
      </c>
      <c r="W37" s="239">
        <f t="shared" si="14"/>
        <v>0.3</v>
      </c>
      <c r="X37" s="239">
        <f t="shared" si="14"/>
        <v>0.3</v>
      </c>
      <c r="Y37" s="239">
        <f t="shared" si="14"/>
        <v>0.3</v>
      </c>
      <c r="Z37" s="110">
        <f>Z29*Z36</f>
        <v>0.16719349012868773</v>
      </c>
      <c r="AA37" s="239">
        <f t="shared" ref="AA37:AJ37" si="15">AA29*AA36</f>
        <v>0.16719349012868828</v>
      </c>
      <c r="AB37" s="239">
        <f t="shared" si="15"/>
        <v>0.15</v>
      </c>
      <c r="AC37" s="239">
        <f t="shared" si="15"/>
        <v>0.15</v>
      </c>
      <c r="AD37" s="239">
        <f t="shared" si="15"/>
        <v>0.15</v>
      </c>
      <c r="AE37" s="239">
        <f t="shared" si="15"/>
        <v>0.15</v>
      </c>
      <c r="AF37" s="239">
        <f t="shared" si="15"/>
        <v>0.15</v>
      </c>
      <c r="AG37" s="239">
        <f t="shared" si="15"/>
        <v>0.15</v>
      </c>
      <c r="AH37" s="239">
        <f t="shared" si="15"/>
        <v>0.15</v>
      </c>
      <c r="AI37" s="239">
        <f t="shared" si="15"/>
        <v>0.15</v>
      </c>
      <c r="AJ37" s="112">
        <f t="shared" si="15"/>
        <v>0.15</v>
      </c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3">
        <f>SQRT(SUMSQ(D37,O37,Z37))</f>
        <v>0.34344382821854813</v>
      </c>
      <c r="AW37" s="256">
        <f t="shared" ref="AW37:BF37" si="16">SQRT(SUMSQ(E37,P37,AA37))</f>
        <v>0.34344382821854841</v>
      </c>
      <c r="AX37" s="256">
        <f t="shared" si="16"/>
        <v>0.33541019662496846</v>
      </c>
      <c r="AY37" s="256">
        <f t="shared" si="16"/>
        <v>0.33541019662496846</v>
      </c>
      <c r="AZ37" s="256">
        <f t="shared" si="16"/>
        <v>0.33541019662496846</v>
      </c>
      <c r="BA37" s="256">
        <f t="shared" si="16"/>
        <v>0.33541019662496846</v>
      </c>
      <c r="BB37" s="256">
        <f t="shared" si="16"/>
        <v>0.33541019662496846</v>
      </c>
      <c r="BC37" s="256">
        <f t="shared" si="16"/>
        <v>0.33541019662496846</v>
      </c>
      <c r="BD37" s="256">
        <f t="shared" si="16"/>
        <v>0.33541019662496846</v>
      </c>
      <c r="BE37" s="256">
        <f t="shared" si="16"/>
        <v>0.33541019662496846</v>
      </c>
      <c r="BF37" s="115">
        <f t="shared" si="16"/>
        <v>0.33541019662496846</v>
      </c>
      <c r="BG37" s="115"/>
      <c r="BH37" s="129" t="s">
        <v>55</v>
      </c>
    </row>
    <row r="38" spans="1:60" s="71" customFormat="1" x14ac:dyDescent="0.2">
      <c r="A38" s="116"/>
      <c r="B38" s="69"/>
      <c r="C38" s="179"/>
      <c r="D38" s="118"/>
      <c r="E38" s="118"/>
      <c r="F38" s="118"/>
      <c r="G38" s="118"/>
      <c r="H38" s="118"/>
      <c r="I38" s="118"/>
      <c r="J38" s="118"/>
      <c r="K38" s="118"/>
      <c r="L38" s="118"/>
      <c r="M38" s="240"/>
      <c r="N38" s="240"/>
      <c r="O38" s="117"/>
      <c r="P38" s="240"/>
      <c r="Q38" s="240"/>
      <c r="R38" s="240"/>
      <c r="S38" s="240"/>
      <c r="T38" s="240"/>
      <c r="U38" s="240"/>
      <c r="V38" s="240"/>
      <c r="W38" s="240"/>
      <c r="X38" s="240"/>
      <c r="Y38" s="240"/>
      <c r="Z38" s="117"/>
      <c r="AA38" s="240"/>
      <c r="AB38" s="240"/>
      <c r="AC38" s="240"/>
      <c r="AD38" s="240"/>
      <c r="AE38" s="240"/>
      <c r="AF38" s="240"/>
      <c r="AG38" s="240"/>
      <c r="AH38" s="253"/>
      <c r="AI38" s="253"/>
      <c r="AJ38" s="120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2"/>
      <c r="AW38" s="257"/>
      <c r="AX38" s="257"/>
      <c r="AY38" s="257"/>
      <c r="AZ38" s="257"/>
      <c r="BA38" s="257"/>
      <c r="BB38" s="257"/>
      <c r="BC38" s="257"/>
      <c r="BD38" s="257"/>
      <c r="BE38" s="257"/>
      <c r="BF38" s="123"/>
      <c r="BG38" s="123"/>
      <c r="BH38" s="125"/>
    </row>
    <row r="39" spans="1:60" s="71" customFormat="1" x14ac:dyDescent="0.2">
      <c r="A39" s="2"/>
      <c r="B39" s="69"/>
      <c r="C39" s="179"/>
      <c r="D39" s="118"/>
      <c r="E39" s="118"/>
      <c r="F39" s="118"/>
      <c r="G39" s="118"/>
      <c r="H39" s="118"/>
      <c r="I39" s="118"/>
      <c r="J39" s="118"/>
      <c r="K39" s="118"/>
      <c r="L39" s="118"/>
      <c r="M39" s="240"/>
      <c r="N39" s="240"/>
      <c r="O39" s="117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117"/>
      <c r="AA39" s="240"/>
      <c r="AB39" s="240"/>
      <c r="AC39" s="240"/>
      <c r="AD39" s="240"/>
      <c r="AE39" s="240"/>
      <c r="AF39" s="240"/>
      <c r="AG39" s="240"/>
      <c r="AH39" s="253"/>
      <c r="AI39" s="253"/>
      <c r="AJ39" s="120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17"/>
      <c r="AW39" s="240"/>
      <c r="AX39" s="240"/>
      <c r="AY39" s="240"/>
      <c r="AZ39" s="240"/>
      <c r="BA39" s="240"/>
      <c r="BB39" s="240"/>
      <c r="BC39" s="240"/>
      <c r="BD39" s="240"/>
      <c r="BE39" s="240"/>
      <c r="BF39" s="119"/>
      <c r="BG39" s="119"/>
      <c r="BH39" s="125"/>
    </row>
    <row r="40" spans="1:60" s="71" customFormat="1" x14ac:dyDescent="0.2">
      <c r="A40" s="158" t="s">
        <v>104</v>
      </c>
      <c r="B40" s="126" t="s">
        <v>12</v>
      </c>
      <c r="C40" s="180"/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239">
        <v>0</v>
      </c>
      <c r="N40" s="111">
        <v>0</v>
      </c>
      <c r="O40" s="110">
        <v>1</v>
      </c>
      <c r="P40" s="239">
        <v>1</v>
      </c>
      <c r="Q40" s="239">
        <v>1</v>
      </c>
      <c r="R40" s="239">
        <v>1</v>
      </c>
      <c r="S40" s="239">
        <v>1</v>
      </c>
      <c r="T40" s="239">
        <v>1</v>
      </c>
      <c r="U40" s="239">
        <v>1</v>
      </c>
      <c r="V40" s="239">
        <v>1</v>
      </c>
      <c r="W40" s="239">
        <v>1</v>
      </c>
      <c r="X40" s="239">
        <v>1</v>
      </c>
      <c r="Y40" s="111">
        <v>1</v>
      </c>
      <c r="Z40" s="110">
        <f>Z17/(D17+Z17)</f>
        <v>0.55731163376229242</v>
      </c>
      <c r="AA40" s="239">
        <f t="shared" ref="AA40:AJ40" si="17">AA17/(E17+AA17)</f>
        <v>0.55731163376229431</v>
      </c>
      <c r="AB40" s="239">
        <f t="shared" si="17"/>
        <v>0.5</v>
      </c>
      <c r="AC40" s="239">
        <f t="shared" si="17"/>
        <v>0.5</v>
      </c>
      <c r="AD40" s="239">
        <f t="shared" si="17"/>
        <v>0.5</v>
      </c>
      <c r="AE40" s="239">
        <f t="shared" si="17"/>
        <v>0.5</v>
      </c>
      <c r="AF40" s="239">
        <f t="shared" si="17"/>
        <v>0.5</v>
      </c>
      <c r="AG40" s="239">
        <f t="shared" si="17"/>
        <v>0.5</v>
      </c>
      <c r="AH40" s="239">
        <f t="shared" si="17"/>
        <v>0.5</v>
      </c>
      <c r="AI40" s="239">
        <f t="shared" si="17"/>
        <v>0.5</v>
      </c>
      <c r="AJ40" s="112">
        <f t="shared" si="17"/>
        <v>0.5</v>
      </c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0"/>
      <c r="AW40" s="239"/>
      <c r="AX40" s="239"/>
      <c r="AY40" s="239"/>
      <c r="AZ40" s="239"/>
      <c r="BA40" s="239"/>
      <c r="BB40" s="239"/>
      <c r="BC40" s="239"/>
      <c r="BD40" s="239"/>
      <c r="BE40" s="239"/>
      <c r="BF40" s="112"/>
      <c r="BG40" s="112"/>
      <c r="BH40" s="128" t="s">
        <v>26</v>
      </c>
    </row>
    <row r="41" spans="1:60" s="71" customFormat="1" x14ac:dyDescent="0.2">
      <c r="A41" s="159" t="s">
        <v>105</v>
      </c>
      <c r="B41" s="126" t="s">
        <v>7</v>
      </c>
      <c r="C41" s="180"/>
      <c r="D41" s="111">
        <f>D27*D40</f>
        <v>0</v>
      </c>
      <c r="E41" s="111">
        <f t="shared" ref="E41:N41" si="18">E27*E40</f>
        <v>0</v>
      </c>
      <c r="F41" s="111">
        <f t="shared" si="18"/>
        <v>0</v>
      </c>
      <c r="G41" s="111">
        <f t="shared" si="18"/>
        <v>0</v>
      </c>
      <c r="H41" s="111">
        <f t="shared" si="18"/>
        <v>0</v>
      </c>
      <c r="I41" s="111">
        <f t="shared" si="18"/>
        <v>0</v>
      </c>
      <c r="J41" s="111">
        <f t="shared" si="18"/>
        <v>0</v>
      </c>
      <c r="K41" s="111">
        <f t="shared" si="18"/>
        <v>0</v>
      </c>
      <c r="L41" s="111">
        <f t="shared" si="18"/>
        <v>0</v>
      </c>
      <c r="M41" s="239">
        <f t="shared" si="18"/>
        <v>0</v>
      </c>
      <c r="N41" s="111">
        <f t="shared" si="18"/>
        <v>0</v>
      </c>
      <c r="O41" s="110">
        <f>O30*O40</f>
        <v>0.3</v>
      </c>
      <c r="P41" s="239">
        <f t="shared" ref="P41:Y41" si="19">P30*P40</f>
        <v>0.3</v>
      </c>
      <c r="Q41" s="239">
        <f t="shared" si="19"/>
        <v>0.3</v>
      </c>
      <c r="R41" s="239">
        <f t="shared" si="19"/>
        <v>0.3</v>
      </c>
      <c r="S41" s="239">
        <f t="shared" si="19"/>
        <v>0.3</v>
      </c>
      <c r="T41" s="239">
        <f t="shared" si="19"/>
        <v>0.3</v>
      </c>
      <c r="U41" s="239">
        <f t="shared" si="19"/>
        <v>0.3</v>
      </c>
      <c r="V41" s="239">
        <f t="shared" si="19"/>
        <v>0.3</v>
      </c>
      <c r="W41" s="239">
        <f t="shared" si="19"/>
        <v>0.3</v>
      </c>
      <c r="X41" s="239">
        <f t="shared" si="19"/>
        <v>0.3</v>
      </c>
      <c r="Y41" s="239">
        <f t="shared" si="19"/>
        <v>0.3</v>
      </c>
      <c r="Z41" s="110">
        <f>Z30*Z40</f>
        <v>0.16719349012868773</v>
      </c>
      <c r="AA41" s="239">
        <f t="shared" ref="AA41:AJ41" si="20">AA30*AA40</f>
        <v>0.16719349012868828</v>
      </c>
      <c r="AB41" s="239">
        <f t="shared" si="20"/>
        <v>0.15</v>
      </c>
      <c r="AC41" s="239">
        <f t="shared" si="20"/>
        <v>0.15</v>
      </c>
      <c r="AD41" s="239">
        <f t="shared" si="20"/>
        <v>0.15</v>
      </c>
      <c r="AE41" s="239">
        <f t="shared" si="20"/>
        <v>0.15</v>
      </c>
      <c r="AF41" s="239">
        <f t="shared" si="20"/>
        <v>0.15</v>
      </c>
      <c r="AG41" s="239">
        <f t="shared" si="20"/>
        <v>0.15</v>
      </c>
      <c r="AH41" s="239">
        <f t="shared" si="20"/>
        <v>0.15</v>
      </c>
      <c r="AI41" s="239">
        <f t="shared" si="20"/>
        <v>0.15</v>
      </c>
      <c r="AJ41" s="112">
        <f t="shared" si="20"/>
        <v>0.15</v>
      </c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3">
        <f>SQRT(SUMSQ(D41,O41,Z41))</f>
        <v>0.34344382821854813</v>
      </c>
      <c r="AW41" s="256">
        <f>SQRT(SUMSQ(E41,P41,AA41))</f>
        <v>0.34344382821854841</v>
      </c>
      <c r="AX41" s="256">
        <f t="shared" ref="AX41:BF41" si="21">SQRT(SUMSQ(F41,Q41,AB41))</f>
        <v>0.33541019662496846</v>
      </c>
      <c r="AY41" s="256">
        <f t="shared" si="21"/>
        <v>0.33541019662496846</v>
      </c>
      <c r="AZ41" s="256">
        <f t="shared" si="21"/>
        <v>0.33541019662496846</v>
      </c>
      <c r="BA41" s="256">
        <f t="shared" si="21"/>
        <v>0.33541019662496846</v>
      </c>
      <c r="BB41" s="256">
        <f t="shared" si="21"/>
        <v>0.33541019662496846</v>
      </c>
      <c r="BC41" s="256">
        <f t="shared" si="21"/>
        <v>0.33541019662496846</v>
      </c>
      <c r="BD41" s="256">
        <f t="shared" si="21"/>
        <v>0.33541019662496846</v>
      </c>
      <c r="BE41" s="256">
        <f t="shared" si="21"/>
        <v>0.33541019662496846</v>
      </c>
      <c r="BF41" s="115">
        <f t="shared" si="21"/>
        <v>0.33541019662496846</v>
      </c>
      <c r="BG41" s="115"/>
      <c r="BH41" s="129" t="s">
        <v>55</v>
      </c>
    </row>
    <row r="42" spans="1:60" s="71" customFormat="1" x14ac:dyDescent="0.2">
      <c r="A42" s="116"/>
      <c r="B42" s="217"/>
      <c r="C42" s="179"/>
      <c r="D42" s="118"/>
      <c r="E42" s="118"/>
      <c r="F42" s="118"/>
      <c r="G42" s="118"/>
      <c r="H42" s="118"/>
      <c r="I42" s="118"/>
      <c r="J42" s="118"/>
      <c r="K42" s="118"/>
      <c r="L42" s="118"/>
      <c r="M42" s="240"/>
      <c r="N42" s="240"/>
      <c r="O42" s="117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117"/>
      <c r="AA42" s="240"/>
      <c r="AB42" s="240"/>
      <c r="AC42" s="240"/>
      <c r="AD42" s="240"/>
      <c r="AE42" s="240"/>
      <c r="AF42" s="240"/>
      <c r="AG42" s="240"/>
      <c r="AH42" s="253"/>
      <c r="AI42" s="253"/>
      <c r="AJ42" s="120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2"/>
      <c r="AW42" s="257"/>
      <c r="AX42" s="257"/>
      <c r="AY42" s="257"/>
      <c r="AZ42" s="257"/>
      <c r="BA42" s="257"/>
      <c r="BB42" s="257"/>
      <c r="BC42" s="257"/>
      <c r="BD42" s="257"/>
      <c r="BE42" s="257"/>
      <c r="BF42" s="123"/>
      <c r="BG42" s="123"/>
      <c r="BH42" s="125"/>
    </row>
    <row r="43" spans="1:60" s="71" customFormat="1" x14ac:dyDescent="0.2">
      <c r="A43" s="2"/>
      <c r="B43" s="217"/>
      <c r="C43" s="179"/>
      <c r="D43" s="118"/>
      <c r="E43" s="118"/>
      <c r="F43" s="118"/>
      <c r="G43" s="118"/>
      <c r="H43" s="118"/>
      <c r="I43" s="118"/>
      <c r="J43" s="118"/>
      <c r="K43" s="118"/>
      <c r="L43" s="118"/>
      <c r="M43" s="240"/>
      <c r="N43" s="240"/>
      <c r="O43" s="117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117"/>
      <c r="AA43" s="240"/>
      <c r="AB43" s="240"/>
      <c r="AC43" s="240"/>
      <c r="AD43" s="240"/>
      <c r="AE43" s="240"/>
      <c r="AF43" s="240"/>
      <c r="AG43" s="240"/>
      <c r="AH43" s="253"/>
      <c r="AI43" s="253"/>
      <c r="AJ43" s="120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17"/>
      <c r="AW43" s="240"/>
      <c r="AX43" s="240"/>
      <c r="AY43" s="240"/>
      <c r="AZ43" s="240"/>
      <c r="BA43" s="240"/>
      <c r="BB43" s="240"/>
      <c r="BC43" s="240"/>
      <c r="BD43" s="240"/>
      <c r="BE43" s="240"/>
      <c r="BF43" s="119"/>
      <c r="BG43" s="119"/>
      <c r="BH43" s="125"/>
    </row>
    <row r="44" spans="1:60" s="71" customFormat="1" x14ac:dyDescent="0.2">
      <c r="A44" s="158" t="s">
        <v>106</v>
      </c>
      <c r="B44" s="126" t="s">
        <v>12</v>
      </c>
      <c r="C44" s="180"/>
      <c r="D44" s="111">
        <v>0</v>
      </c>
      <c r="E44" s="111">
        <v>0</v>
      </c>
      <c r="F44" s="111">
        <v>0</v>
      </c>
      <c r="G44" s="111">
        <v>0</v>
      </c>
      <c r="H44" s="111">
        <v>0</v>
      </c>
      <c r="I44" s="111">
        <v>0</v>
      </c>
      <c r="J44" s="111">
        <v>0</v>
      </c>
      <c r="K44" s="111">
        <v>0</v>
      </c>
      <c r="L44" s="111">
        <v>0</v>
      </c>
      <c r="M44" s="239">
        <v>0</v>
      </c>
      <c r="N44" s="111">
        <v>0</v>
      </c>
      <c r="O44" s="110">
        <f>O17/(D17+O17)</f>
        <v>0.79923999108689847</v>
      </c>
      <c r="P44" s="239">
        <f t="shared" ref="P44:Y44" si="22">P17/(E17+P17)</f>
        <v>0.79923999108689903</v>
      </c>
      <c r="Q44" s="239">
        <f t="shared" si="22"/>
        <v>0.66613942458312303</v>
      </c>
      <c r="R44" s="239">
        <f t="shared" si="22"/>
        <v>0.66613942458312136</v>
      </c>
      <c r="S44" s="239">
        <f t="shared" si="22"/>
        <v>0.66613942458312336</v>
      </c>
      <c r="T44" s="239">
        <f t="shared" si="22"/>
        <v>0.66613942458312225</v>
      </c>
      <c r="U44" s="239">
        <f t="shared" si="22"/>
        <v>0.66613942458312148</v>
      </c>
      <c r="V44" s="239">
        <f t="shared" si="22"/>
        <v>0.66613942458312225</v>
      </c>
      <c r="W44" s="239">
        <f t="shared" si="22"/>
        <v>0.66613942458312148</v>
      </c>
      <c r="X44" s="239">
        <f t="shared" si="22"/>
        <v>0.66613942458312225</v>
      </c>
      <c r="Y44" s="239">
        <f t="shared" si="22"/>
        <v>0.66613942458312303</v>
      </c>
      <c r="Z44" s="110">
        <v>1</v>
      </c>
      <c r="AA44" s="239">
        <v>1</v>
      </c>
      <c r="AB44" s="239">
        <v>1</v>
      </c>
      <c r="AC44" s="239">
        <v>1</v>
      </c>
      <c r="AD44" s="239">
        <v>1</v>
      </c>
      <c r="AE44" s="239">
        <v>1</v>
      </c>
      <c r="AF44" s="239">
        <v>1</v>
      </c>
      <c r="AG44" s="239">
        <v>1</v>
      </c>
      <c r="AH44" s="239">
        <v>1</v>
      </c>
      <c r="AI44" s="239">
        <v>1</v>
      </c>
      <c r="AJ44" s="112">
        <v>1</v>
      </c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0"/>
      <c r="AW44" s="239"/>
      <c r="AX44" s="239"/>
      <c r="AY44" s="239"/>
      <c r="AZ44" s="239"/>
      <c r="BA44" s="239"/>
      <c r="BB44" s="239"/>
      <c r="BC44" s="239"/>
      <c r="BD44" s="239"/>
      <c r="BE44" s="239"/>
      <c r="BF44" s="112"/>
      <c r="BG44" s="112"/>
      <c r="BH44" s="128" t="s">
        <v>26</v>
      </c>
    </row>
    <row r="45" spans="1:60" s="71" customFormat="1" x14ac:dyDescent="0.2">
      <c r="A45" s="159" t="s">
        <v>107</v>
      </c>
      <c r="B45" s="126" t="s">
        <v>7</v>
      </c>
      <c r="C45" s="180"/>
      <c r="D45" s="111">
        <f>D26*D44</f>
        <v>0</v>
      </c>
      <c r="E45" s="111">
        <f t="shared" ref="E45:N45" si="23">E26*E44</f>
        <v>0</v>
      </c>
      <c r="F45" s="111">
        <f t="shared" si="23"/>
        <v>0</v>
      </c>
      <c r="G45" s="111">
        <f t="shared" si="23"/>
        <v>0</v>
      </c>
      <c r="H45" s="111">
        <f t="shared" si="23"/>
        <v>0</v>
      </c>
      <c r="I45" s="111">
        <f t="shared" si="23"/>
        <v>0</v>
      </c>
      <c r="J45" s="111">
        <f t="shared" si="23"/>
        <v>0</v>
      </c>
      <c r="K45" s="111">
        <f t="shared" si="23"/>
        <v>0</v>
      </c>
      <c r="L45" s="111">
        <f t="shared" si="23"/>
        <v>0</v>
      </c>
      <c r="M45" s="239">
        <f t="shared" si="23"/>
        <v>0</v>
      </c>
      <c r="N45" s="111">
        <f t="shared" si="23"/>
        <v>0</v>
      </c>
      <c r="O45" s="110">
        <f>O29*O44</f>
        <v>0.23977199732606952</v>
      </c>
      <c r="P45" s="239">
        <f t="shared" ref="P45:Y45" si="24">P29*P44</f>
        <v>0.23977199732606969</v>
      </c>
      <c r="Q45" s="239">
        <f t="shared" si="24"/>
        <v>0.19984182737493691</v>
      </c>
      <c r="R45" s="239">
        <f t="shared" si="24"/>
        <v>0.19984182737493641</v>
      </c>
      <c r="S45" s="239">
        <f t="shared" si="24"/>
        <v>0.199841827374937</v>
      </c>
      <c r="T45" s="239">
        <f t="shared" si="24"/>
        <v>0.19984182737493666</v>
      </c>
      <c r="U45" s="239">
        <f t="shared" si="24"/>
        <v>0.19984182737493644</v>
      </c>
      <c r="V45" s="239">
        <f t="shared" si="24"/>
        <v>0.19984182737493666</v>
      </c>
      <c r="W45" s="239">
        <f t="shared" si="24"/>
        <v>0.19984182737493644</v>
      </c>
      <c r="X45" s="239">
        <f t="shared" si="24"/>
        <v>0.19984182737493666</v>
      </c>
      <c r="Y45" s="239">
        <f t="shared" si="24"/>
        <v>0.19984182737493691</v>
      </c>
      <c r="Z45" s="110">
        <f>Z29*Z44</f>
        <v>0.3</v>
      </c>
      <c r="AA45" s="239">
        <f t="shared" ref="AA45:AJ45" si="25">AA29*AA44</f>
        <v>0.3</v>
      </c>
      <c r="AB45" s="239">
        <f t="shared" si="25"/>
        <v>0.3</v>
      </c>
      <c r="AC45" s="239">
        <f t="shared" si="25"/>
        <v>0.3</v>
      </c>
      <c r="AD45" s="239">
        <f t="shared" si="25"/>
        <v>0.3</v>
      </c>
      <c r="AE45" s="239">
        <f t="shared" si="25"/>
        <v>0.3</v>
      </c>
      <c r="AF45" s="239">
        <f t="shared" si="25"/>
        <v>0.3</v>
      </c>
      <c r="AG45" s="239">
        <f t="shared" si="25"/>
        <v>0.3</v>
      </c>
      <c r="AH45" s="239">
        <f t="shared" si="25"/>
        <v>0.3</v>
      </c>
      <c r="AI45" s="239">
        <f t="shared" si="25"/>
        <v>0.3</v>
      </c>
      <c r="AJ45" s="112">
        <f t="shared" si="25"/>
        <v>0.3</v>
      </c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3">
        <f>SQRT(SUMSQ(D45,O45,Z45))</f>
        <v>0.38404506337373051</v>
      </c>
      <c r="AW45" s="256">
        <f t="shared" ref="AW45:BF45" si="26">SQRT(SUMSQ(E45,P45,AA45))</f>
        <v>0.38404506337373062</v>
      </c>
      <c r="AX45" s="256">
        <f t="shared" si="26"/>
        <v>0.36046741318537251</v>
      </c>
      <c r="AY45" s="256">
        <f t="shared" si="26"/>
        <v>0.36046741318537229</v>
      </c>
      <c r="AZ45" s="256">
        <f t="shared" si="26"/>
        <v>0.36046741318537256</v>
      </c>
      <c r="BA45" s="256">
        <f t="shared" si="26"/>
        <v>0.3604674131853724</v>
      </c>
      <c r="BB45" s="256">
        <f t="shared" si="26"/>
        <v>0.36046741318537229</v>
      </c>
      <c r="BC45" s="256">
        <f t="shared" si="26"/>
        <v>0.3604674131853724</v>
      </c>
      <c r="BD45" s="256">
        <f t="shared" si="26"/>
        <v>0.36046741318537229</v>
      </c>
      <c r="BE45" s="256">
        <f t="shared" si="26"/>
        <v>0.3604674131853724</v>
      </c>
      <c r="BF45" s="115">
        <f t="shared" si="26"/>
        <v>0.36046741318537251</v>
      </c>
      <c r="BG45" s="115"/>
      <c r="BH45" s="129" t="s">
        <v>55</v>
      </c>
    </row>
    <row r="46" spans="1:60" s="71" customFormat="1" x14ac:dyDescent="0.2">
      <c r="A46" s="116"/>
      <c r="B46" s="69"/>
      <c r="C46" s="179"/>
      <c r="D46" s="118"/>
      <c r="E46" s="118"/>
      <c r="F46" s="118"/>
      <c r="G46" s="118"/>
      <c r="H46" s="118"/>
      <c r="I46" s="118"/>
      <c r="J46" s="118"/>
      <c r="K46" s="118"/>
      <c r="L46" s="118"/>
      <c r="M46" s="240"/>
      <c r="N46" s="240"/>
      <c r="O46" s="117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117"/>
      <c r="AA46" s="240"/>
      <c r="AB46" s="240"/>
      <c r="AC46" s="240"/>
      <c r="AD46" s="240"/>
      <c r="AE46" s="240"/>
      <c r="AF46" s="240"/>
      <c r="AG46" s="240"/>
      <c r="AH46" s="253"/>
      <c r="AI46" s="253"/>
      <c r="AJ46" s="120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2"/>
      <c r="AW46" s="257"/>
      <c r="AX46" s="257"/>
      <c r="AY46" s="257"/>
      <c r="AZ46" s="257"/>
      <c r="BA46" s="257"/>
      <c r="BB46" s="257"/>
      <c r="BC46" s="257"/>
      <c r="BD46" s="257"/>
      <c r="BE46" s="257"/>
      <c r="BF46" s="123"/>
      <c r="BG46" s="123"/>
      <c r="BH46" s="125"/>
    </row>
    <row r="47" spans="1:60" s="71" customFormat="1" x14ac:dyDescent="0.2">
      <c r="A47" s="116"/>
      <c r="B47" s="69"/>
      <c r="C47" s="179"/>
      <c r="D47" s="118"/>
      <c r="E47" s="118"/>
      <c r="F47" s="118"/>
      <c r="G47" s="118"/>
      <c r="H47" s="118"/>
      <c r="I47" s="118"/>
      <c r="J47" s="118"/>
      <c r="K47" s="118"/>
      <c r="L47" s="118"/>
      <c r="M47" s="240"/>
      <c r="N47" s="240"/>
      <c r="O47" s="117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117"/>
      <c r="AA47" s="240"/>
      <c r="AB47" s="240"/>
      <c r="AC47" s="240"/>
      <c r="AD47" s="240"/>
      <c r="AE47" s="240"/>
      <c r="AF47" s="240"/>
      <c r="AG47" s="240"/>
      <c r="AH47" s="253"/>
      <c r="AI47" s="253"/>
      <c r="AJ47" s="120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2"/>
      <c r="AW47" s="257"/>
      <c r="AX47" s="257"/>
      <c r="AY47" s="257"/>
      <c r="AZ47" s="257"/>
      <c r="BA47" s="257"/>
      <c r="BB47" s="257"/>
      <c r="BC47" s="257"/>
      <c r="BD47" s="257"/>
      <c r="BE47" s="257"/>
      <c r="BF47" s="123"/>
      <c r="BG47" s="123"/>
      <c r="BH47" s="125"/>
    </row>
    <row r="48" spans="1:60" s="71" customFormat="1" x14ac:dyDescent="0.2">
      <c r="A48" s="158" t="s">
        <v>108</v>
      </c>
      <c r="B48" s="126" t="s">
        <v>12</v>
      </c>
      <c r="C48" s="180"/>
      <c r="D48" s="111">
        <v>0</v>
      </c>
      <c r="E48" s="111">
        <v>0</v>
      </c>
      <c r="F48" s="111">
        <v>0</v>
      </c>
      <c r="G48" s="111">
        <v>0</v>
      </c>
      <c r="H48" s="111">
        <v>0</v>
      </c>
      <c r="I48" s="111">
        <v>0</v>
      </c>
      <c r="J48" s="111">
        <v>0</v>
      </c>
      <c r="K48" s="111">
        <v>0</v>
      </c>
      <c r="L48" s="111">
        <v>0</v>
      </c>
      <c r="M48" s="239">
        <v>0</v>
      </c>
      <c r="N48" s="111">
        <v>0</v>
      </c>
      <c r="O48" s="110">
        <f>O17/(D17+O17)</f>
        <v>0.79923999108689847</v>
      </c>
      <c r="P48" s="239">
        <f t="shared" ref="P48:Y48" si="27">P17/(E17+P17)</f>
        <v>0.79923999108689903</v>
      </c>
      <c r="Q48" s="239">
        <f t="shared" si="27"/>
        <v>0.66613942458312303</v>
      </c>
      <c r="R48" s="239">
        <f t="shared" si="27"/>
        <v>0.66613942458312136</v>
      </c>
      <c r="S48" s="239">
        <f t="shared" si="27"/>
        <v>0.66613942458312336</v>
      </c>
      <c r="T48" s="239">
        <f t="shared" si="27"/>
        <v>0.66613942458312225</v>
      </c>
      <c r="U48" s="239">
        <f t="shared" si="27"/>
        <v>0.66613942458312148</v>
      </c>
      <c r="V48" s="239">
        <f t="shared" si="27"/>
        <v>0.66613942458312225</v>
      </c>
      <c r="W48" s="239">
        <f t="shared" si="27"/>
        <v>0.66613942458312148</v>
      </c>
      <c r="X48" s="239">
        <f t="shared" si="27"/>
        <v>0.66613942458312225</v>
      </c>
      <c r="Y48" s="239">
        <f t="shared" si="27"/>
        <v>0.66613942458312303</v>
      </c>
      <c r="Z48" s="110">
        <v>1</v>
      </c>
      <c r="AA48" s="239">
        <v>1</v>
      </c>
      <c r="AB48" s="239">
        <v>1</v>
      </c>
      <c r="AC48" s="239">
        <v>1</v>
      </c>
      <c r="AD48" s="239">
        <v>1</v>
      </c>
      <c r="AE48" s="239">
        <v>1</v>
      </c>
      <c r="AF48" s="239">
        <v>1</v>
      </c>
      <c r="AG48" s="239">
        <v>1</v>
      </c>
      <c r="AH48" s="239">
        <v>1</v>
      </c>
      <c r="AI48" s="239">
        <v>1</v>
      </c>
      <c r="AJ48" s="112">
        <v>1</v>
      </c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0"/>
      <c r="AW48" s="239"/>
      <c r="AX48" s="239"/>
      <c r="AY48" s="239"/>
      <c r="AZ48" s="239"/>
      <c r="BA48" s="239"/>
      <c r="BB48" s="239"/>
      <c r="BC48" s="239"/>
      <c r="BD48" s="239"/>
      <c r="BE48" s="239"/>
      <c r="BF48" s="112"/>
      <c r="BG48" s="112"/>
      <c r="BH48" s="128" t="s">
        <v>26</v>
      </c>
    </row>
    <row r="49" spans="1:60" s="71" customFormat="1" x14ac:dyDescent="0.2">
      <c r="A49" s="159" t="s">
        <v>109</v>
      </c>
      <c r="B49" s="126" t="s">
        <v>7</v>
      </c>
      <c r="C49" s="180"/>
      <c r="D49" s="111">
        <f>D27*D48</f>
        <v>0</v>
      </c>
      <c r="E49" s="111">
        <f t="shared" ref="E49:G49" si="28">E27*E48</f>
        <v>0</v>
      </c>
      <c r="F49" s="111">
        <f t="shared" si="28"/>
        <v>0</v>
      </c>
      <c r="G49" s="111">
        <f t="shared" si="28"/>
        <v>0</v>
      </c>
      <c r="H49" s="111">
        <f t="shared" ref="H49" si="29">H27*H48</f>
        <v>0</v>
      </c>
      <c r="I49" s="111">
        <f t="shared" ref="I49" si="30">I27*I48</f>
        <v>0</v>
      </c>
      <c r="J49" s="111">
        <f t="shared" ref="J49" si="31">J27*J48</f>
        <v>0</v>
      </c>
      <c r="K49" s="111">
        <f t="shared" ref="K49" si="32">K27*K48</f>
        <v>0</v>
      </c>
      <c r="L49" s="111">
        <f t="shared" ref="L49" si="33">L27*L48</f>
        <v>0</v>
      </c>
      <c r="M49" s="239">
        <f t="shared" ref="M49" si="34">M27*M48</f>
        <v>0</v>
      </c>
      <c r="N49" s="111">
        <f t="shared" ref="N49" si="35">N27*N48</f>
        <v>0</v>
      </c>
      <c r="O49" s="110">
        <f>O30*O48</f>
        <v>0.23977199732606952</v>
      </c>
      <c r="P49" s="239">
        <f t="shared" ref="P49:Y49" si="36">P30*P48</f>
        <v>0.23977199732606969</v>
      </c>
      <c r="Q49" s="239">
        <f t="shared" si="36"/>
        <v>0.19984182737493691</v>
      </c>
      <c r="R49" s="239">
        <f t="shared" si="36"/>
        <v>0.19984182737493641</v>
      </c>
      <c r="S49" s="239">
        <f t="shared" si="36"/>
        <v>0.199841827374937</v>
      </c>
      <c r="T49" s="239">
        <f t="shared" si="36"/>
        <v>0.19984182737493666</v>
      </c>
      <c r="U49" s="239">
        <f t="shared" si="36"/>
        <v>0.19984182737493644</v>
      </c>
      <c r="V49" s="239">
        <f t="shared" si="36"/>
        <v>0.19984182737493666</v>
      </c>
      <c r="W49" s="239">
        <f t="shared" si="36"/>
        <v>0.19984182737493644</v>
      </c>
      <c r="X49" s="239">
        <f t="shared" si="36"/>
        <v>0.19984182737493666</v>
      </c>
      <c r="Y49" s="239">
        <f t="shared" si="36"/>
        <v>0.19984182737493691</v>
      </c>
      <c r="Z49" s="110">
        <f>Z30*Z48</f>
        <v>0.3</v>
      </c>
      <c r="AA49" s="239">
        <f t="shared" ref="AA49:AJ49" si="37">AA30*AA48</f>
        <v>0.3</v>
      </c>
      <c r="AB49" s="239">
        <f t="shared" si="37"/>
        <v>0.3</v>
      </c>
      <c r="AC49" s="239">
        <f t="shared" si="37"/>
        <v>0.3</v>
      </c>
      <c r="AD49" s="239">
        <f t="shared" si="37"/>
        <v>0.3</v>
      </c>
      <c r="AE49" s="239">
        <f t="shared" si="37"/>
        <v>0.3</v>
      </c>
      <c r="AF49" s="239">
        <f t="shared" si="37"/>
        <v>0.3</v>
      </c>
      <c r="AG49" s="239">
        <f t="shared" si="37"/>
        <v>0.3</v>
      </c>
      <c r="AH49" s="239">
        <f t="shared" si="37"/>
        <v>0.3</v>
      </c>
      <c r="AI49" s="239">
        <f t="shared" si="37"/>
        <v>0.3</v>
      </c>
      <c r="AJ49" s="112">
        <f t="shared" si="37"/>
        <v>0.3</v>
      </c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3">
        <f>SQRT(SUMSQ(D49,O49,Z49))</f>
        <v>0.38404506337373051</v>
      </c>
      <c r="AW49" s="256">
        <f t="shared" ref="AW49:BF49" si="38">SQRT(SUMSQ(E49,P49,AA49))</f>
        <v>0.38404506337373062</v>
      </c>
      <c r="AX49" s="256">
        <f t="shared" si="38"/>
        <v>0.36046741318537251</v>
      </c>
      <c r="AY49" s="256">
        <f t="shared" si="38"/>
        <v>0.36046741318537229</v>
      </c>
      <c r="AZ49" s="256">
        <f t="shared" si="38"/>
        <v>0.36046741318537256</v>
      </c>
      <c r="BA49" s="256">
        <f t="shared" si="38"/>
        <v>0.3604674131853724</v>
      </c>
      <c r="BB49" s="256">
        <f t="shared" si="38"/>
        <v>0.36046741318537229</v>
      </c>
      <c r="BC49" s="256">
        <f t="shared" si="38"/>
        <v>0.3604674131853724</v>
      </c>
      <c r="BD49" s="256">
        <f t="shared" si="38"/>
        <v>0.36046741318537229</v>
      </c>
      <c r="BE49" s="256">
        <f t="shared" si="38"/>
        <v>0.3604674131853724</v>
      </c>
      <c r="BF49" s="115">
        <f t="shared" si="38"/>
        <v>0.36046741318537251</v>
      </c>
      <c r="BG49" s="115"/>
      <c r="BH49" s="129" t="s">
        <v>55</v>
      </c>
    </row>
    <row r="50" spans="1:60" s="71" customFormat="1" x14ac:dyDescent="0.2">
      <c r="A50" s="116"/>
      <c r="B50" s="217"/>
      <c r="C50" s="179"/>
      <c r="D50" s="118"/>
      <c r="E50" s="118"/>
      <c r="F50" s="118"/>
      <c r="G50" s="118"/>
      <c r="H50" s="118"/>
      <c r="I50" s="118"/>
      <c r="J50" s="118"/>
      <c r="K50" s="118"/>
      <c r="L50" s="118"/>
      <c r="M50" s="240"/>
      <c r="N50" s="240"/>
      <c r="O50" s="117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117"/>
      <c r="AA50" s="240"/>
      <c r="AB50" s="240"/>
      <c r="AC50" s="240"/>
      <c r="AD50" s="240"/>
      <c r="AE50" s="240"/>
      <c r="AF50" s="240"/>
      <c r="AG50" s="240"/>
      <c r="AH50" s="253"/>
      <c r="AI50" s="253"/>
      <c r="AJ50" s="120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2"/>
      <c r="AW50" s="257"/>
      <c r="AX50" s="257"/>
      <c r="AY50" s="257"/>
      <c r="AZ50" s="257"/>
      <c r="BA50" s="257"/>
      <c r="BB50" s="257"/>
      <c r="BC50" s="257"/>
      <c r="BD50" s="257"/>
      <c r="BE50" s="257"/>
      <c r="BF50" s="123"/>
      <c r="BG50" s="123"/>
      <c r="BH50" s="125"/>
    </row>
    <row r="51" spans="1:60" s="71" customFormat="1" x14ac:dyDescent="0.2">
      <c r="A51" s="116"/>
      <c r="B51" s="217"/>
      <c r="C51" s="179"/>
      <c r="D51" s="118"/>
      <c r="E51" s="118"/>
      <c r="F51" s="118"/>
      <c r="G51" s="118"/>
      <c r="H51" s="118"/>
      <c r="I51" s="118"/>
      <c r="J51" s="118"/>
      <c r="K51" s="118"/>
      <c r="L51" s="118"/>
      <c r="M51" s="240"/>
      <c r="N51" s="240"/>
      <c r="O51" s="117"/>
      <c r="P51" s="240"/>
      <c r="Q51" s="240"/>
      <c r="R51" s="240"/>
      <c r="S51" s="240"/>
      <c r="T51" s="240"/>
      <c r="U51" s="240"/>
      <c r="V51" s="240"/>
      <c r="W51" s="240"/>
      <c r="X51" s="240"/>
      <c r="Y51" s="240"/>
      <c r="Z51" s="117"/>
      <c r="AA51" s="240"/>
      <c r="AB51" s="240"/>
      <c r="AC51" s="240"/>
      <c r="AD51" s="240"/>
      <c r="AE51" s="240"/>
      <c r="AF51" s="240"/>
      <c r="AG51" s="240"/>
      <c r="AH51" s="253"/>
      <c r="AI51" s="253"/>
      <c r="AJ51" s="120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2"/>
      <c r="AW51" s="257"/>
      <c r="AX51" s="257"/>
      <c r="AY51" s="257"/>
      <c r="AZ51" s="257"/>
      <c r="BA51" s="257"/>
      <c r="BB51" s="257"/>
      <c r="BC51" s="257"/>
      <c r="BD51" s="257"/>
      <c r="BE51" s="257"/>
      <c r="BF51" s="123"/>
      <c r="BG51" s="123"/>
      <c r="BH51" s="125"/>
    </row>
    <row r="52" spans="1:60" s="71" customFormat="1" x14ac:dyDescent="0.2">
      <c r="A52" s="158" t="s">
        <v>110</v>
      </c>
      <c r="B52" s="126" t="s">
        <v>12</v>
      </c>
      <c r="C52" s="180"/>
      <c r="D52" s="111">
        <v>1</v>
      </c>
      <c r="E52" s="111">
        <v>1</v>
      </c>
      <c r="F52" s="111">
        <v>1</v>
      </c>
      <c r="G52" s="111">
        <v>1</v>
      </c>
      <c r="H52" s="111">
        <v>1</v>
      </c>
      <c r="I52" s="111">
        <v>1</v>
      </c>
      <c r="J52" s="111">
        <v>1</v>
      </c>
      <c r="K52" s="111">
        <v>1</v>
      </c>
      <c r="L52" s="111">
        <v>1</v>
      </c>
      <c r="M52" s="239">
        <v>1</v>
      </c>
      <c r="N52" s="111">
        <v>1</v>
      </c>
      <c r="O52" s="110">
        <v>1</v>
      </c>
      <c r="P52" s="239">
        <v>1</v>
      </c>
      <c r="Q52" s="239">
        <v>1</v>
      </c>
      <c r="R52" s="239">
        <v>1</v>
      </c>
      <c r="S52" s="239">
        <v>1</v>
      </c>
      <c r="T52" s="239">
        <v>1</v>
      </c>
      <c r="U52" s="239">
        <v>1</v>
      </c>
      <c r="V52" s="239">
        <v>1</v>
      </c>
      <c r="W52" s="239">
        <v>1</v>
      </c>
      <c r="X52" s="239">
        <v>1</v>
      </c>
      <c r="Y52" s="239">
        <v>1</v>
      </c>
      <c r="Z52" s="110">
        <v>0</v>
      </c>
      <c r="AA52" s="239">
        <v>0</v>
      </c>
      <c r="AB52" s="239">
        <v>0</v>
      </c>
      <c r="AC52" s="239">
        <v>0</v>
      </c>
      <c r="AD52" s="239">
        <v>0</v>
      </c>
      <c r="AE52" s="239">
        <v>0</v>
      </c>
      <c r="AF52" s="239">
        <v>0</v>
      </c>
      <c r="AG52" s="239">
        <v>0</v>
      </c>
      <c r="AH52" s="239">
        <v>0</v>
      </c>
      <c r="AI52" s="239">
        <v>0</v>
      </c>
      <c r="AJ52" s="112">
        <v>0</v>
      </c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0"/>
      <c r="AW52" s="239"/>
      <c r="AX52" s="239"/>
      <c r="AY52" s="239"/>
      <c r="AZ52" s="239"/>
      <c r="BA52" s="239"/>
      <c r="BB52" s="239"/>
      <c r="BC52" s="239"/>
      <c r="BD52" s="239"/>
      <c r="BE52" s="239"/>
      <c r="BF52" s="112"/>
      <c r="BG52" s="112"/>
      <c r="BH52" s="128" t="s">
        <v>27</v>
      </c>
    </row>
    <row r="53" spans="1:60" s="71" customFormat="1" x14ac:dyDescent="0.2">
      <c r="A53" s="159" t="s">
        <v>111</v>
      </c>
      <c r="B53" s="126" t="s">
        <v>7</v>
      </c>
      <c r="C53" s="180"/>
      <c r="D53" s="111">
        <f>D$26*D52</f>
        <v>1.5</v>
      </c>
      <c r="E53" s="111">
        <f t="shared" ref="E53:N53" si="39">E$26*E52</f>
        <v>1.5</v>
      </c>
      <c r="F53" s="111">
        <f t="shared" si="39"/>
        <v>1.5</v>
      </c>
      <c r="G53" s="111">
        <f t="shared" si="39"/>
        <v>1.5</v>
      </c>
      <c r="H53" s="111">
        <f t="shared" si="39"/>
        <v>1.5</v>
      </c>
      <c r="I53" s="111">
        <f t="shared" si="39"/>
        <v>1.5</v>
      </c>
      <c r="J53" s="111">
        <f t="shared" si="39"/>
        <v>1.5</v>
      </c>
      <c r="K53" s="111">
        <f t="shared" si="39"/>
        <v>1.5</v>
      </c>
      <c r="L53" s="111">
        <f t="shared" si="39"/>
        <v>1.5</v>
      </c>
      <c r="M53" s="239">
        <f t="shared" si="39"/>
        <v>1.5</v>
      </c>
      <c r="N53" s="111">
        <f t="shared" si="39"/>
        <v>1.5</v>
      </c>
      <c r="O53" s="110">
        <f>O29*O52</f>
        <v>0.3</v>
      </c>
      <c r="P53" s="239">
        <f t="shared" ref="P53:Y53" si="40">P29*P52</f>
        <v>0.3</v>
      </c>
      <c r="Q53" s="239">
        <f t="shared" si="40"/>
        <v>0.3</v>
      </c>
      <c r="R53" s="239">
        <f t="shared" si="40"/>
        <v>0.3</v>
      </c>
      <c r="S53" s="239">
        <f t="shared" si="40"/>
        <v>0.3</v>
      </c>
      <c r="T53" s="239">
        <f t="shared" si="40"/>
        <v>0.3</v>
      </c>
      <c r="U53" s="239">
        <f t="shared" si="40"/>
        <v>0.3</v>
      </c>
      <c r="V53" s="239">
        <f t="shared" si="40"/>
        <v>0.3</v>
      </c>
      <c r="W53" s="239">
        <f t="shared" si="40"/>
        <v>0.3</v>
      </c>
      <c r="X53" s="239">
        <f t="shared" si="40"/>
        <v>0.3</v>
      </c>
      <c r="Y53" s="239">
        <f t="shared" si="40"/>
        <v>0.3</v>
      </c>
      <c r="Z53" s="110">
        <f>Z29*Z52</f>
        <v>0</v>
      </c>
      <c r="AA53" s="239">
        <f t="shared" ref="AA53:AJ53" si="41">AA29*AA52</f>
        <v>0</v>
      </c>
      <c r="AB53" s="239">
        <f t="shared" si="41"/>
        <v>0</v>
      </c>
      <c r="AC53" s="239">
        <f t="shared" si="41"/>
        <v>0</v>
      </c>
      <c r="AD53" s="239">
        <f t="shared" si="41"/>
        <v>0</v>
      </c>
      <c r="AE53" s="239">
        <f t="shared" si="41"/>
        <v>0</v>
      </c>
      <c r="AF53" s="239">
        <f t="shared" si="41"/>
        <v>0</v>
      </c>
      <c r="AG53" s="239">
        <f t="shared" si="41"/>
        <v>0</v>
      </c>
      <c r="AH53" s="239">
        <f t="shared" si="41"/>
        <v>0</v>
      </c>
      <c r="AI53" s="239">
        <f t="shared" si="41"/>
        <v>0</v>
      </c>
      <c r="AJ53" s="112">
        <f t="shared" si="41"/>
        <v>0</v>
      </c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3">
        <f>SQRT(SUMSQ(D53,O53,Z53))</f>
        <v>1.5297058540778354</v>
      </c>
      <c r="AW53" s="256">
        <f t="shared" ref="AW53:BF53" si="42">SQRT(SUMSQ(E53,P53,AA53))</f>
        <v>1.5297058540778354</v>
      </c>
      <c r="AX53" s="256">
        <f t="shared" si="42"/>
        <v>1.5297058540778354</v>
      </c>
      <c r="AY53" s="256">
        <f t="shared" si="42"/>
        <v>1.5297058540778354</v>
      </c>
      <c r="AZ53" s="256">
        <f t="shared" si="42"/>
        <v>1.5297058540778354</v>
      </c>
      <c r="BA53" s="256">
        <f t="shared" si="42"/>
        <v>1.5297058540778354</v>
      </c>
      <c r="BB53" s="256">
        <f t="shared" si="42"/>
        <v>1.5297058540778354</v>
      </c>
      <c r="BC53" s="256">
        <f t="shared" si="42"/>
        <v>1.5297058540778354</v>
      </c>
      <c r="BD53" s="256">
        <f t="shared" si="42"/>
        <v>1.5297058540778354</v>
      </c>
      <c r="BE53" s="256">
        <f t="shared" si="42"/>
        <v>1.5297058540778354</v>
      </c>
      <c r="BF53" s="115">
        <f t="shared" si="42"/>
        <v>1.5297058540778354</v>
      </c>
      <c r="BG53" s="115"/>
      <c r="BH53" s="153" t="s">
        <v>80</v>
      </c>
    </row>
    <row r="54" spans="1:60" s="71" customFormat="1" x14ac:dyDescent="0.2">
      <c r="A54" s="116"/>
      <c r="B54" s="69"/>
      <c r="C54" s="179"/>
      <c r="D54" s="118"/>
      <c r="E54" s="118"/>
      <c r="F54" s="118"/>
      <c r="G54" s="118"/>
      <c r="H54" s="118"/>
      <c r="I54" s="118"/>
      <c r="J54" s="118"/>
      <c r="K54" s="118"/>
      <c r="L54" s="118"/>
      <c r="M54" s="240"/>
      <c r="N54" s="240"/>
      <c r="O54" s="117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117"/>
      <c r="AA54" s="240"/>
      <c r="AB54" s="240"/>
      <c r="AC54" s="240"/>
      <c r="AD54" s="240"/>
      <c r="AE54" s="240"/>
      <c r="AF54" s="240"/>
      <c r="AG54" s="240"/>
      <c r="AH54" s="253"/>
      <c r="AI54" s="253"/>
      <c r="AJ54" s="120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2"/>
      <c r="AW54" s="257"/>
      <c r="AX54" s="257"/>
      <c r="AY54" s="257"/>
      <c r="AZ54" s="257"/>
      <c r="BA54" s="257"/>
      <c r="BB54" s="257"/>
      <c r="BC54" s="257"/>
      <c r="BD54" s="257"/>
      <c r="BE54" s="257"/>
      <c r="BF54" s="123"/>
      <c r="BG54" s="123"/>
      <c r="BH54" s="129"/>
    </row>
    <row r="55" spans="1:60" s="71" customFormat="1" x14ac:dyDescent="0.2">
      <c r="A55" s="2"/>
      <c r="B55" s="69"/>
      <c r="C55" s="179"/>
      <c r="D55" s="118"/>
      <c r="E55" s="118"/>
      <c r="F55" s="118"/>
      <c r="G55" s="118"/>
      <c r="H55" s="118"/>
      <c r="I55" s="118"/>
      <c r="J55" s="118"/>
      <c r="K55" s="118"/>
      <c r="L55" s="118"/>
      <c r="M55" s="240"/>
      <c r="N55" s="240"/>
      <c r="O55" s="117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117"/>
      <c r="AA55" s="240"/>
      <c r="AB55" s="240"/>
      <c r="AC55" s="240"/>
      <c r="AD55" s="240"/>
      <c r="AE55" s="240"/>
      <c r="AF55" s="240"/>
      <c r="AG55" s="240"/>
      <c r="AH55" s="253"/>
      <c r="AI55" s="253"/>
      <c r="AJ55" s="120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17"/>
      <c r="AW55" s="240"/>
      <c r="AX55" s="240"/>
      <c r="AY55" s="240"/>
      <c r="AZ55" s="240"/>
      <c r="BA55" s="240"/>
      <c r="BB55" s="240"/>
      <c r="BC55" s="240"/>
      <c r="BD55" s="240"/>
      <c r="BE55" s="240"/>
      <c r="BF55" s="119"/>
      <c r="BG55" s="119"/>
      <c r="BH55" s="129"/>
    </row>
    <row r="56" spans="1:60" s="71" customFormat="1" x14ac:dyDescent="0.2">
      <c r="A56" s="158" t="s">
        <v>112</v>
      </c>
      <c r="B56" s="126" t="s">
        <v>12</v>
      </c>
      <c r="C56" s="180"/>
      <c r="D56" s="111">
        <v>1</v>
      </c>
      <c r="E56" s="111">
        <v>1</v>
      </c>
      <c r="F56" s="111">
        <v>1</v>
      </c>
      <c r="G56" s="111">
        <v>1</v>
      </c>
      <c r="H56" s="111">
        <v>1</v>
      </c>
      <c r="I56" s="111">
        <v>1</v>
      </c>
      <c r="J56" s="111">
        <v>1</v>
      </c>
      <c r="K56" s="111">
        <v>1</v>
      </c>
      <c r="L56" s="111">
        <v>1</v>
      </c>
      <c r="M56" s="111">
        <v>1</v>
      </c>
      <c r="N56" s="111">
        <v>1</v>
      </c>
      <c r="O56" s="110">
        <v>1</v>
      </c>
      <c r="P56" s="239">
        <v>1</v>
      </c>
      <c r="Q56" s="239">
        <v>1</v>
      </c>
      <c r="R56" s="239">
        <v>1</v>
      </c>
      <c r="S56" s="239">
        <v>1</v>
      </c>
      <c r="T56" s="239">
        <v>1</v>
      </c>
      <c r="U56" s="239">
        <v>1</v>
      </c>
      <c r="V56" s="239">
        <v>1</v>
      </c>
      <c r="W56" s="239">
        <v>1</v>
      </c>
      <c r="X56" s="239">
        <v>1</v>
      </c>
      <c r="Y56" s="111">
        <v>1</v>
      </c>
      <c r="Z56" s="110">
        <v>0</v>
      </c>
      <c r="AA56" s="239">
        <v>0</v>
      </c>
      <c r="AB56" s="239">
        <v>0</v>
      </c>
      <c r="AC56" s="239">
        <v>0</v>
      </c>
      <c r="AD56" s="239">
        <v>0</v>
      </c>
      <c r="AE56" s="239">
        <v>0</v>
      </c>
      <c r="AF56" s="239">
        <v>0</v>
      </c>
      <c r="AG56" s="239">
        <v>0</v>
      </c>
      <c r="AH56" s="239">
        <v>0</v>
      </c>
      <c r="AI56" s="239">
        <v>0</v>
      </c>
      <c r="AJ56" s="112">
        <v>0</v>
      </c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0"/>
      <c r="AW56" s="239"/>
      <c r="AX56" s="239"/>
      <c r="AY56" s="239"/>
      <c r="AZ56" s="239"/>
      <c r="BA56" s="239"/>
      <c r="BB56" s="239"/>
      <c r="BC56" s="239"/>
      <c r="BD56" s="239"/>
      <c r="BE56" s="239"/>
      <c r="BF56" s="112"/>
      <c r="BG56" s="112"/>
      <c r="BH56" s="128" t="s">
        <v>27</v>
      </c>
    </row>
    <row r="57" spans="1:60" s="71" customFormat="1" x14ac:dyDescent="0.2">
      <c r="A57" s="159" t="s">
        <v>113</v>
      </c>
      <c r="B57" s="126" t="s">
        <v>7</v>
      </c>
      <c r="C57" s="180"/>
      <c r="D57" s="111">
        <f>D27*D56</f>
        <v>1.5</v>
      </c>
      <c r="E57" s="111">
        <f t="shared" ref="E57:N57" si="43">E27*E56</f>
        <v>1.5</v>
      </c>
      <c r="F57" s="111">
        <f t="shared" si="43"/>
        <v>1.5</v>
      </c>
      <c r="G57" s="111">
        <f t="shared" si="43"/>
        <v>1.5</v>
      </c>
      <c r="H57" s="111">
        <f t="shared" si="43"/>
        <v>1.5</v>
      </c>
      <c r="I57" s="111">
        <f t="shared" si="43"/>
        <v>1.5</v>
      </c>
      <c r="J57" s="111">
        <f t="shared" si="43"/>
        <v>1.5</v>
      </c>
      <c r="K57" s="111">
        <f t="shared" si="43"/>
        <v>1.5</v>
      </c>
      <c r="L57" s="111">
        <f t="shared" si="43"/>
        <v>1.5</v>
      </c>
      <c r="M57" s="239">
        <f t="shared" si="43"/>
        <v>1.5</v>
      </c>
      <c r="N57" s="111">
        <f t="shared" si="43"/>
        <v>1.5</v>
      </c>
      <c r="O57" s="110">
        <f>O29*O56</f>
        <v>0.3</v>
      </c>
      <c r="P57" s="239">
        <f t="shared" ref="P57:Y57" si="44">P29*P56</f>
        <v>0.3</v>
      </c>
      <c r="Q57" s="239">
        <f t="shared" si="44"/>
        <v>0.3</v>
      </c>
      <c r="R57" s="239">
        <f t="shared" si="44"/>
        <v>0.3</v>
      </c>
      <c r="S57" s="239">
        <f t="shared" si="44"/>
        <v>0.3</v>
      </c>
      <c r="T57" s="239">
        <f t="shared" si="44"/>
        <v>0.3</v>
      </c>
      <c r="U57" s="239">
        <f t="shared" si="44"/>
        <v>0.3</v>
      </c>
      <c r="V57" s="239">
        <f t="shared" si="44"/>
        <v>0.3</v>
      </c>
      <c r="W57" s="239">
        <f t="shared" si="44"/>
        <v>0.3</v>
      </c>
      <c r="X57" s="239">
        <f t="shared" si="44"/>
        <v>0.3</v>
      </c>
      <c r="Y57" s="239">
        <f t="shared" si="44"/>
        <v>0.3</v>
      </c>
      <c r="Z57" s="110">
        <f>Z30*Z56</f>
        <v>0</v>
      </c>
      <c r="AA57" s="239">
        <f t="shared" ref="AA57:AJ57" si="45">AA30*AA56</f>
        <v>0</v>
      </c>
      <c r="AB57" s="239">
        <f t="shared" si="45"/>
        <v>0</v>
      </c>
      <c r="AC57" s="239">
        <f t="shared" si="45"/>
        <v>0</v>
      </c>
      <c r="AD57" s="239">
        <f t="shared" si="45"/>
        <v>0</v>
      </c>
      <c r="AE57" s="239">
        <f t="shared" si="45"/>
        <v>0</v>
      </c>
      <c r="AF57" s="239">
        <f t="shared" si="45"/>
        <v>0</v>
      </c>
      <c r="AG57" s="239">
        <f t="shared" si="45"/>
        <v>0</v>
      </c>
      <c r="AH57" s="239">
        <f t="shared" si="45"/>
        <v>0</v>
      </c>
      <c r="AI57" s="239">
        <f t="shared" si="45"/>
        <v>0</v>
      </c>
      <c r="AJ57" s="112">
        <f t="shared" si="45"/>
        <v>0</v>
      </c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3">
        <f>SQRT(SUMSQ(D57,O57,Z57))</f>
        <v>1.5297058540778354</v>
      </c>
      <c r="AW57" s="256">
        <f t="shared" ref="AW57:BF57" si="46">SQRT(SUMSQ(E57,P57,AA57))</f>
        <v>1.5297058540778354</v>
      </c>
      <c r="AX57" s="256">
        <f t="shared" si="46"/>
        <v>1.5297058540778354</v>
      </c>
      <c r="AY57" s="256">
        <f t="shared" si="46"/>
        <v>1.5297058540778354</v>
      </c>
      <c r="AZ57" s="256">
        <f t="shared" si="46"/>
        <v>1.5297058540778354</v>
      </c>
      <c r="BA57" s="256">
        <f t="shared" si="46"/>
        <v>1.5297058540778354</v>
      </c>
      <c r="BB57" s="256">
        <f t="shared" si="46"/>
        <v>1.5297058540778354</v>
      </c>
      <c r="BC57" s="256">
        <f t="shared" si="46"/>
        <v>1.5297058540778354</v>
      </c>
      <c r="BD57" s="256">
        <f t="shared" si="46"/>
        <v>1.5297058540778354</v>
      </c>
      <c r="BE57" s="256">
        <f t="shared" si="46"/>
        <v>1.5297058540778354</v>
      </c>
      <c r="BF57" s="115">
        <f t="shared" si="46"/>
        <v>1.5297058540778354</v>
      </c>
      <c r="BG57" s="115"/>
      <c r="BH57" s="153" t="s">
        <v>80</v>
      </c>
    </row>
    <row r="58" spans="1:60" s="71" customFormat="1" x14ac:dyDescent="0.2">
      <c r="A58" s="116"/>
      <c r="B58" s="217"/>
      <c r="C58" s="179"/>
      <c r="D58" s="118"/>
      <c r="E58" s="118"/>
      <c r="F58" s="118"/>
      <c r="G58" s="118"/>
      <c r="H58" s="118"/>
      <c r="I58" s="118"/>
      <c r="J58" s="118"/>
      <c r="K58" s="118"/>
      <c r="L58" s="118"/>
      <c r="M58" s="240"/>
      <c r="N58" s="240"/>
      <c r="O58" s="117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117"/>
      <c r="AA58" s="240"/>
      <c r="AB58" s="240"/>
      <c r="AC58" s="240"/>
      <c r="AD58" s="240"/>
      <c r="AE58" s="240"/>
      <c r="AF58" s="240"/>
      <c r="AG58" s="240"/>
      <c r="AH58" s="253"/>
      <c r="AI58" s="253"/>
      <c r="AJ58" s="120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257"/>
      <c r="AX58" s="257"/>
      <c r="AY58" s="257"/>
      <c r="AZ58" s="257"/>
      <c r="BA58" s="257"/>
      <c r="BB58" s="257"/>
      <c r="BC58" s="257"/>
      <c r="BD58" s="257"/>
      <c r="BE58" s="257"/>
      <c r="BF58" s="123"/>
      <c r="BG58" s="123"/>
      <c r="BH58" s="129"/>
    </row>
    <row r="59" spans="1:60" s="71" customFormat="1" x14ac:dyDescent="0.2">
      <c r="A59" s="2"/>
      <c r="B59" s="217"/>
      <c r="C59" s="179"/>
      <c r="D59" s="118"/>
      <c r="E59" s="118"/>
      <c r="F59" s="118"/>
      <c r="G59" s="118"/>
      <c r="H59" s="118"/>
      <c r="I59" s="118"/>
      <c r="J59" s="118"/>
      <c r="K59" s="118"/>
      <c r="L59" s="118"/>
      <c r="M59" s="240"/>
      <c r="N59" s="240"/>
      <c r="O59" s="117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117"/>
      <c r="AA59" s="240"/>
      <c r="AB59" s="240"/>
      <c r="AC59" s="240"/>
      <c r="AD59" s="240"/>
      <c r="AE59" s="240"/>
      <c r="AF59" s="240"/>
      <c r="AG59" s="240"/>
      <c r="AH59" s="253"/>
      <c r="AI59" s="253"/>
      <c r="AJ59" s="120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17"/>
      <c r="AW59" s="240"/>
      <c r="AX59" s="240"/>
      <c r="AY59" s="240"/>
      <c r="AZ59" s="240"/>
      <c r="BA59" s="240"/>
      <c r="BB59" s="240"/>
      <c r="BC59" s="240"/>
      <c r="BD59" s="240"/>
      <c r="BE59" s="240"/>
      <c r="BF59" s="119"/>
      <c r="BG59" s="119"/>
      <c r="BH59" s="129"/>
    </row>
    <row r="60" spans="1:60" s="71" customFormat="1" x14ac:dyDescent="0.2">
      <c r="A60" s="158" t="s">
        <v>115</v>
      </c>
      <c r="B60" s="126" t="s">
        <v>12</v>
      </c>
      <c r="C60" s="180"/>
      <c r="D60" s="111">
        <v>1</v>
      </c>
      <c r="E60" s="111">
        <v>1</v>
      </c>
      <c r="F60" s="111">
        <v>1</v>
      </c>
      <c r="G60" s="111">
        <v>1</v>
      </c>
      <c r="H60" s="111">
        <v>1</v>
      </c>
      <c r="I60" s="111">
        <v>1</v>
      </c>
      <c r="J60" s="111">
        <v>1</v>
      </c>
      <c r="K60" s="111">
        <v>1</v>
      </c>
      <c r="L60" s="111">
        <v>1</v>
      </c>
      <c r="M60" s="239">
        <v>1</v>
      </c>
      <c r="N60" s="111">
        <v>1</v>
      </c>
      <c r="O60" s="110">
        <v>0</v>
      </c>
      <c r="P60" s="239">
        <v>0</v>
      </c>
      <c r="Q60" s="239">
        <v>0</v>
      </c>
      <c r="R60" s="239">
        <v>0</v>
      </c>
      <c r="S60" s="239">
        <v>0</v>
      </c>
      <c r="T60" s="239">
        <v>0</v>
      </c>
      <c r="U60" s="239">
        <v>0</v>
      </c>
      <c r="V60" s="239">
        <v>0</v>
      </c>
      <c r="W60" s="239">
        <v>0</v>
      </c>
      <c r="X60" s="239">
        <v>0</v>
      </c>
      <c r="Y60" s="111">
        <v>0</v>
      </c>
      <c r="Z60" s="110">
        <v>1</v>
      </c>
      <c r="AA60" s="239">
        <v>1</v>
      </c>
      <c r="AB60" s="239">
        <v>1</v>
      </c>
      <c r="AC60" s="239">
        <v>1</v>
      </c>
      <c r="AD60" s="239">
        <v>1</v>
      </c>
      <c r="AE60" s="239">
        <v>1</v>
      </c>
      <c r="AF60" s="239">
        <v>1</v>
      </c>
      <c r="AG60" s="239">
        <v>1</v>
      </c>
      <c r="AH60" s="239">
        <v>1</v>
      </c>
      <c r="AI60" s="239">
        <v>1</v>
      </c>
      <c r="AJ60" s="112">
        <v>1</v>
      </c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0"/>
      <c r="AW60" s="239"/>
      <c r="AX60" s="239"/>
      <c r="AY60" s="239"/>
      <c r="AZ60" s="239"/>
      <c r="BA60" s="239"/>
      <c r="BB60" s="239"/>
      <c r="BC60" s="239"/>
      <c r="BD60" s="239"/>
      <c r="BE60" s="239"/>
      <c r="BF60" s="112"/>
      <c r="BG60" s="112"/>
      <c r="BH60" s="128" t="s">
        <v>27</v>
      </c>
    </row>
    <row r="61" spans="1:60" s="71" customFormat="1" x14ac:dyDescent="0.2">
      <c r="A61" s="159" t="s">
        <v>116</v>
      </c>
      <c r="B61" s="126" t="s">
        <v>7</v>
      </c>
      <c r="C61" s="180"/>
      <c r="D61" s="111">
        <f>D26*D60</f>
        <v>1.5</v>
      </c>
      <c r="E61" s="111">
        <f t="shared" ref="E61:N61" si="47">E26*E60</f>
        <v>1.5</v>
      </c>
      <c r="F61" s="111">
        <f t="shared" si="47"/>
        <v>1.5</v>
      </c>
      <c r="G61" s="111">
        <f t="shared" si="47"/>
        <v>1.5</v>
      </c>
      <c r="H61" s="111">
        <f t="shared" si="47"/>
        <v>1.5</v>
      </c>
      <c r="I61" s="111">
        <f t="shared" si="47"/>
        <v>1.5</v>
      </c>
      <c r="J61" s="111">
        <f t="shared" si="47"/>
        <v>1.5</v>
      </c>
      <c r="K61" s="111">
        <f t="shared" si="47"/>
        <v>1.5</v>
      </c>
      <c r="L61" s="111">
        <f t="shared" si="47"/>
        <v>1.5</v>
      </c>
      <c r="M61" s="239">
        <f t="shared" si="47"/>
        <v>1.5</v>
      </c>
      <c r="N61" s="111">
        <f t="shared" si="47"/>
        <v>1.5</v>
      </c>
      <c r="O61" s="110">
        <f>O29*O60</f>
        <v>0</v>
      </c>
      <c r="P61" s="239">
        <f t="shared" ref="P61:Y61" si="48">P29*P60</f>
        <v>0</v>
      </c>
      <c r="Q61" s="239">
        <f t="shared" si="48"/>
        <v>0</v>
      </c>
      <c r="R61" s="239">
        <f t="shared" si="48"/>
        <v>0</v>
      </c>
      <c r="S61" s="239">
        <f t="shared" si="48"/>
        <v>0</v>
      </c>
      <c r="T61" s="239">
        <f t="shared" si="48"/>
        <v>0</v>
      </c>
      <c r="U61" s="239">
        <f t="shared" si="48"/>
        <v>0</v>
      </c>
      <c r="V61" s="239">
        <f t="shared" si="48"/>
        <v>0</v>
      </c>
      <c r="W61" s="239">
        <f t="shared" si="48"/>
        <v>0</v>
      </c>
      <c r="X61" s="239">
        <f t="shared" si="48"/>
        <v>0</v>
      </c>
      <c r="Y61" s="239">
        <f t="shared" si="48"/>
        <v>0</v>
      </c>
      <c r="Z61" s="110">
        <f>Z29*Z60</f>
        <v>0.3</v>
      </c>
      <c r="AA61" s="239">
        <f t="shared" ref="AA61:AJ61" si="49">AA29*AA60</f>
        <v>0.3</v>
      </c>
      <c r="AB61" s="239">
        <f t="shared" si="49"/>
        <v>0.3</v>
      </c>
      <c r="AC61" s="239">
        <f t="shared" si="49"/>
        <v>0.3</v>
      </c>
      <c r="AD61" s="239">
        <f t="shared" si="49"/>
        <v>0.3</v>
      </c>
      <c r="AE61" s="239">
        <f t="shared" si="49"/>
        <v>0.3</v>
      </c>
      <c r="AF61" s="239">
        <f t="shared" si="49"/>
        <v>0.3</v>
      </c>
      <c r="AG61" s="239">
        <f t="shared" si="49"/>
        <v>0.3</v>
      </c>
      <c r="AH61" s="239">
        <f t="shared" si="49"/>
        <v>0.3</v>
      </c>
      <c r="AI61" s="239">
        <f t="shared" si="49"/>
        <v>0.3</v>
      </c>
      <c r="AJ61" s="112">
        <f t="shared" si="49"/>
        <v>0.3</v>
      </c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3">
        <f>SQRT(SUMSQ(D61,O61,Z61))</f>
        <v>1.5297058540778354</v>
      </c>
      <c r="AW61" s="256">
        <f t="shared" ref="AW61:BF61" si="50">SQRT(SUMSQ(E61,P61,AA61))</f>
        <v>1.5297058540778354</v>
      </c>
      <c r="AX61" s="256">
        <f t="shared" si="50"/>
        <v>1.5297058540778354</v>
      </c>
      <c r="AY61" s="256">
        <f t="shared" si="50"/>
        <v>1.5297058540778354</v>
      </c>
      <c r="AZ61" s="256">
        <f t="shared" si="50"/>
        <v>1.5297058540778354</v>
      </c>
      <c r="BA61" s="256">
        <f t="shared" si="50"/>
        <v>1.5297058540778354</v>
      </c>
      <c r="BB61" s="256">
        <f t="shared" si="50"/>
        <v>1.5297058540778354</v>
      </c>
      <c r="BC61" s="256">
        <f t="shared" si="50"/>
        <v>1.5297058540778354</v>
      </c>
      <c r="BD61" s="256">
        <f t="shared" si="50"/>
        <v>1.5297058540778354</v>
      </c>
      <c r="BE61" s="256">
        <f t="shared" si="50"/>
        <v>1.5297058540778354</v>
      </c>
      <c r="BF61" s="115">
        <f t="shared" si="50"/>
        <v>1.5297058540778354</v>
      </c>
      <c r="BG61" s="115"/>
      <c r="BH61" s="153" t="s">
        <v>80</v>
      </c>
    </row>
    <row r="62" spans="1:60" s="71" customFormat="1" x14ac:dyDescent="0.2">
      <c r="A62" s="160"/>
      <c r="B62" s="88"/>
      <c r="C62" s="181"/>
      <c r="M62" s="241"/>
      <c r="N62" s="241"/>
      <c r="O62" s="77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77"/>
      <c r="AA62" s="241"/>
      <c r="AB62" s="241"/>
      <c r="AC62" s="241"/>
      <c r="AD62" s="241"/>
      <c r="AE62" s="241"/>
      <c r="AF62" s="241"/>
      <c r="AG62" s="241"/>
      <c r="AH62" s="241"/>
      <c r="AI62" s="241"/>
      <c r="AJ62" s="88"/>
      <c r="AV62" s="77"/>
      <c r="AW62" s="241"/>
      <c r="AX62" s="241"/>
      <c r="AY62" s="241"/>
      <c r="AZ62" s="241"/>
      <c r="BA62" s="241"/>
      <c r="BB62" s="241"/>
      <c r="BC62" s="241"/>
      <c r="BD62" s="241"/>
      <c r="BE62" s="241"/>
      <c r="BF62" s="88"/>
      <c r="BG62" s="88"/>
      <c r="BH62" s="124"/>
    </row>
    <row r="63" spans="1:60" s="71" customFormat="1" x14ac:dyDescent="0.2">
      <c r="A63" s="160"/>
      <c r="B63" s="88"/>
      <c r="C63" s="181"/>
      <c r="M63" s="241"/>
      <c r="N63" s="241"/>
      <c r="O63" s="77"/>
      <c r="P63" s="241"/>
      <c r="Q63" s="241"/>
      <c r="R63" s="241"/>
      <c r="S63" s="241"/>
      <c r="T63" s="241"/>
      <c r="U63" s="241"/>
      <c r="V63" s="241"/>
      <c r="W63" s="241"/>
      <c r="X63" s="241"/>
      <c r="Y63" s="241"/>
      <c r="Z63" s="77"/>
      <c r="AA63" s="241"/>
      <c r="AB63" s="241"/>
      <c r="AC63" s="241"/>
      <c r="AD63" s="241"/>
      <c r="AE63" s="241"/>
      <c r="AF63" s="241"/>
      <c r="AG63" s="241"/>
      <c r="AH63" s="241"/>
      <c r="AI63" s="241"/>
      <c r="AJ63" s="88"/>
      <c r="AV63" s="77"/>
      <c r="AW63" s="241"/>
      <c r="AX63" s="241"/>
      <c r="AY63" s="241"/>
      <c r="AZ63" s="241"/>
      <c r="BA63" s="241"/>
      <c r="BB63" s="241"/>
      <c r="BC63" s="241"/>
      <c r="BD63" s="241"/>
      <c r="BE63" s="241"/>
      <c r="BF63" s="88"/>
      <c r="BG63" s="88"/>
      <c r="BH63" s="124"/>
    </row>
    <row r="64" spans="1:60" s="71" customFormat="1" x14ac:dyDescent="0.2">
      <c r="A64" s="158" t="s">
        <v>114</v>
      </c>
      <c r="B64" s="126" t="s">
        <v>12</v>
      </c>
      <c r="C64" s="180"/>
      <c r="D64" s="111">
        <v>1</v>
      </c>
      <c r="E64" s="111">
        <v>1</v>
      </c>
      <c r="F64" s="111">
        <v>1</v>
      </c>
      <c r="G64" s="111">
        <v>1</v>
      </c>
      <c r="H64" s="111">
        <v>1</v>
      </c>
      <c r="I64" s="111">
        <v>1</v>
      </c>
      <c r="J64" s="111">
        <v>1</v>
      </c>
      <c r="K64" s="111">
        <v>1</v>
      </c>
      <c r="L64" s="111">
        <v>1</v>
      </c>
      <c r="M64" s="239">
        <v>1</v>
      </c>
      <c r="N64" s="111">
        <v>1</v>
      </c>
      <c r="O64" s="110">
        <v>0</v>
      </c>
      <c r="P64" s="239">
        <v>0</v>
      </c>
      <c r="Q64" s="239">
        <v>0</v>
      </c>
      <c r="R64" s="239">
        <v>0</v>
      </c>
      <c r="S64" s="239">
        <v>0</v>
      </c>
      <c r="T64" s="239">
        <v>0</v>
      </c>
      <c r="U64" s="239">
        <v>0</v>
      </c>
      <c r="V64" s="239">
        <v>0</v>
      </c>
      <c r="W64" s="239">
        <v>0</v>
      </c>
      <c r="X64" s="239">
        <v>0</v>
      </c>
      <c r="Y64" s="111">
        <v>0</v>
      </c>
      <c r="Z64" s="110">
        <v>1</v>
      </c>
      <c r="AA64" s="239">
        <v>1</v>
      </c>
      <c r="AB64" s="239">
        <v>1</v>
      </c>
      <c r="AC64" s="239">
        <v>1</v>
      </c>
      <c r="AD64" s="239">
        <v>1</v>
      </c>
      <c r="AE64" s="239">
        <v>1</v>
      </c>
      <c r="AF64" s="239">
        <v>1</v>
      </c>
      <c r="AG64" s="239">
        <v>1</v>
      </c>
      <c r="AH64" s="239">
        <v>1</v>
      </c>
      <c r="AI64" s="239">
        <v>1</v>
      </c>
      <c r="AJ64" s="112">
        <v>1</v>
      </c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0"/>
      <c r="AW64" s="239"/>
      <c r="AX64" s="239"/>
      <c r="AY64" s="239"/>
      <c r="AZ64" s="239"/>
      <c r="BA64" s="239"/>
      <c r="BB64" s="239"/>
      <c r="BC64" s="239"/>
      <c r="BD64" s="239"/>
      <c r="BE64" s="239"/>
      <c r="BF64" s="112"/>
      <c r="BG64" s="112"/>
      <c r="BH64" s="128" t="s">
        <v>27</v>
      </c>
    </row>
    <row r="65" spans="1:60" s="71" customFormat="1" x14ac:dyDescent="0.2">
      <c r="A65" s="159" t="s">
        <v>117</v>
      </c>
      <c r="B65" s="126" t="s">
        <v>7</v>
      </c>
      <c r="C65" s="180"/>
      <c r="D65" s="111">
        <f>D27*D64</f>
        <v>1.5</v>
      </c>
      <c r="E65" s="111">
        <f t="shared" ref="E65:N65" si="51">E27*E64</f>
        <v>1.5</v>
      </c>
      <c r="F65" s="111">
        <f t="shared" si="51"/>
        <v>1.5</v>
      </c>
      <c r="G65" s="111">
        <f t="shared" si="51"/>
        <v>1.5</v>
      </c>
      <c r="H65" s="111">
        <f t="shared" si="51"/>
        <v>1.5</v>
      </c>
      <c r="I65" s="111">
        <f t="shared" si="51"/>
        <v>1.5</v>
      </c>
      <c r="J65" s="111">
        <f t="shared" si="51"/>
        <v>1.5</v>
      </c>
      <c r="K65" s="111">
        <f t="shared" si="51"/>
        <v>1.5</v>
      </c>
      <c r="L65" s="111">
        <f t="shared" si="51"/>
        <v>1.5</v>
      </c>
      <c r="M65" s="239">
        <f t="shared" si="51"/>
        <v>1.5</v>
      </c>
      <c r="N65" s="111">
        <f t="shared" si="51"/>
        <v>1.5</v>
      </c>
      <c r="O65" s="110">
        <f>O30*O64</f>
        <v>0</v>
      </c>
      <c r="P65" s="239">
        <f t="shared" ref="P65:Y65" si="52">P30*P64</f>
        <v>0</v>
      </c>
      <c r="Q65" s="239">
        <f t="shared" si="52"/>
        <v>0</v>
      </c>
      <c r="R65" s="239">
        <f t="shared" si="52"/>
        <v>0</v>
      </c>
      <c r="S65" s="239">
        <f t="shared" si="52"/>
        <v>0</v>
      </c>
      <c r="T65" s="239">
        <f t="shared" si="52"/>
        <v>0</v>
      </c>
      <c r="U65" s="239">
        <f t="shared" si="52"/>
        <v>0</v>
      </c>
      <c r="V65" s="239">
        <f t="shared" si="52"/>
        <v>0</v>
      </c>
      <c r="W65" s="239">
        <f t="shared" si="52"/>
        <v>0</v>
      </c>
      <c r="X65" s="239">
        <f t="shared" si="52"/>
        <v>0</v>
      </c>
      <c r="Y65" s="239">
        <f t="shared" si="52"/>
        <v>0</v>
      </c>
      <c r="Z65" s="110">
        <f>Z30*Z64</f>
        <v>0.3</v>
      </c>
      <c r="AA65" s="239">
        <f t="shared" ref="AA65:AJ65" si="53">AA30*AA64</f>
        <v>0.3</v>
      </c>
      <c r="AB65" s="239">
        <f t="shared" si="53"/>
        <v>0.3</v>
      </c>
      <c r="AC65" s="239">
        <f t="shared" si="53"/>
        <v>0.3</v>
      </c>
      <c r="AD65" s="239">
        <f t="shared" si="53"/>
        <v>0.3</v>
      </c>
      <c r="AE65" s="239">
        <f t="shared" si="53"/>
        <v>0.3</v>
      </c>
      <c r="AF65" s="239">
        <f t="shared" si="53"/>
        <v>0.3</v>
      </c>
      <c r="AG65" s="239">
        <f t="shared" si="53"/>
        <v>0.3</v>
      </c>
      <c r="AH65" s="239">
        <f t="shared" si="53"/>
        <v>0.3</v>
      </c>
      <c r="AI65" s="239">
        <f t="shared" si="53"/>
        <v>0.3</v>
      </c>
      <c r="AJ65" s="112">
        <f t="shared" si="53"/>
        <v>0.3</v>
      </c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3">
        <f>SQRT(SUMSQ(D65,O65,Z65))</f>
        <v>1.5297058540778354</v>
      </c>
      <c r="AW65" s="256">
        <f t="shared" ref="AW65:BF65" si="54">SQRT(SUMSQ(E65,P65,AA65))</f>
        <v>1.5297058540778354</v>
      </c>
      <c r="AX65" s="256">
        <f t="shared" si="54"/>
        <v>1.5297058540778354</v>
      </c>
      <c r="AY65" s="256">
        <f t="shared" si="54"/>
        <v>1.5297058540778354</v>
      </c>
      <c r="AZ65" s="256">
        <f t="shared" si="54"/>
        <v>1.5297058540778354</v>
      </c>
      <c r="BA65" s="256">
        <f t="shared" si="54"/>
        <v>1.5297058540778354</v>
      </c>
      <c r="BB65" s="256">
        <f t="shared" si="54"/>
        <v>1.5297058540778354</v>
      </c>
      <c r="BC65" s="256">
        <f t="shared" si="54"/>
        <v>1.5297058540778354</v>
      </c>
      <c r="BD65" s="256">
        <f t="shared" si="54"/>
        <v>1.5297058540778354</v>
      </c>
      <c r="BE65" s="256">
        <f t="shared" si="54"/>
        <v>1.5297058540778354</v>
      </c>
      <c r="BF65" s="115">
        <f t="shared" si="54"/>
        <v>1.5297058540778354</v>
      </c>
      <c r="BG65" s="115"/>
      <c r="BH65" s="153" t="s">
        <v>80</v>
      </c>
    </row>
    <row r="66" spans="1:60" s="71" customFormat="1" x14ac:dyDescent="0.2">
      <c r="A66" s="160"/>
      <c r="B66" s="88"/>
      <c r="C66" s="181"/>
      <c r="M66" s="241"/>
      <c r="N66" s="241"/>
      <c r="O66" s="77"/>
      <c r="P66" s="241"/>
      <c r="Q66" s="241"/>
      <c r="R66" s="241"/>
      <c r="S66" s="241"/>
      <c r="T66" s="241"/>
      <c r="U66" s="241"/>
      <c r="V66" s="241"/>
      <c r="W66" s="241"/>
      <c r="X66" s="241"/>
      <c r="Y66" s="241"/>
      <c r="Z66" s="77"/>
      <c r="AA66" s="241"/>
      <c r="AB66" s="241"/>
      <c r="AC66" s="241"/>
      <c r="AD66" s="241"/>
      <c r="AE66" s="241"/>
      <c r="AF66" s="241"/>
      <c r="AG66" s="241"/>
      <c r="AH66" s="241"/>
      <c r="AI66" s="241"/>
      <c r="AJ66" s="88"/>
      <c r="AV66" s="77"/>
      <c r="AW66" s="241"/>
      <c r="AX66" s="241"/>
      <c r="AY66" s="241"/>
      <c r="AZ66" s="241"/>
      <c r="BA66" s="241"/>
      <c r="BB66" s="241"/>
      <c r="BC66" s="241"/>
      <c r="BD66" s="241"/>
      <c r="BE66" s="241"/>
      <c r="BF66" s="88"/>
      <c r="BG66" s="88"/>
      <c r="BH66" s="124"/>
    </row>
    <row r="67" spans="1:60" s="71" customFormat="1" x14ac:dyDescent="0.2">
      <c r="A67" s="160"/>
      <c r="B67" s="88"/>
      <c r="C67" s="181"/>
      <c r="M67" s="241"/>
      <c r="N67" s="241"/>
      <c r="O67" s="77"/>
      <c r="P67" s="241"/>
      <c r="Q67" s="241"/>
      <c r="R67" s="241"/>
      <c r="S67" s="241"/>
      <c r="T67" s="241"/>
      <c r="U67" s="241"/>
      <c r="V67" s="241"/>
      <c r="W67" s="241"/>
      <c r="X67" s="241"/>
      <c r="Y67" s="241"/>
      <c r="Z67" s="77"/>
      <c r="AA67" s="241"/>
      <c r="AB67" s="241"/>
      <c r="AC67" s="241"/>
      <c r="AD67" s="241"/>
      <c r="AE67" s="241"/>
      <c r="AF67" s="241"/>
      <c r="AG67" s="241"/>
      <c r="AH67" s="241"/>
      <c r="AI67" s="241"/>
      <c r="AJ67" s="88"/>
      <c r="AV67" s="77"/>
      <c r="AW67" s="241"/>
      <c r="AX67" s="241"/>
      <c r="AY67" s="241"/>
      <c r="AZ67" s="241"/>
      <c r="BA67" s="241"/>
      <c r="BB67" s="241"/>
      <c r="BC67" s="241"/>
      <c r="BD67" s="241"/>
      <c r="BE67" s="241"/>
      <c r="BF67" s="88"/>
      <c r="BG67" s="88"/>
      <c r="BH67" s="124"/>
    </row>
    <row r="68" spans="1:60" s="71" customFormat="1" x14ac:dyDescent="0.2">
      <c r="A68" s="158" t="s">
        <v>44</v>
      </c>
      <c r="B68" s="126" t="s">
        <v>12</v>
      </c>
      <c r="C68" s="180"/>
      <c r="D68" s="111">
        <v>1</v>
      </c>
      <c r="E68" s="111">
        <v>1</v>
      </c>
      <c r="F68" s="111">
        <v>1</v>
      </c>
      <c r="G68" s="111">
        <v>1</v>
      </c>
      <c r="H68" s="111">
        <v>1</v>
      </c>
      <c r="I68" s="111">
        <v>1</v>
      </c>
      <c r="J68" s="111">
        <v>1</v>
      </c>
      <c r="K68" s="111">
        <v>1</v>
      </c>
      <c r="L68" s="111">
        <v>1</v>
      </c>
      <c r="M68" s="239">
        <v>1</v>
      </c>
      <c r="N68" s="111">
        <v>1</v>
      </c>
      <c r="O68" s="110">
        <f>O17/(D17+O17+Z17)</f>
        <v>0.63799255523357745</v>
      </c>
      <c r="P68" s="239">
        <f t="shared" ref="P68:Y68" si="55">P17/(E17+P17+AA17)</f>
        <v>0.63799255523357734</v>
      </c>
      <c r="Q68" s="239">
        <f t="shared" si="55"/>
        <v>0.49940708711248305</v>
      </c>
      <c r="R68" s="239">
        <f t="shared" si="55"/>
        <v>0.49940708711248122</v>
      </c>
      <c r="S68" s="239">
        <f t="shared" si="55"/>
        <v>0.49940708711248333</v>
      </c>
      <c r="T68" s="239">
        <f t="shared" si="55"/>
        <v>0.49940708711248216</v>
      </c>
      <c r="U68" s="239">
        <f t="shared" si="55"/>
        <v>0.49940708711248127</v>
      </c>
      <c r="V68" s="239">
        <f t="shared" si="55"/>
        <v>0.49940708711248216</v>
      </c>
      <c r="W68" s="239">
        <f t="shared" si="55"/>
        <v>0.49940708711248122</v>
      </c>
      <c r="X68" s="239">
        <f t="shared" si="55"/>
        <v>0.49940708711248211</v>
      </c>
      <c r="Y68" s="239">
        <f t="shared" si="55"/>
        <v>0.49940708711248299</v>
      </c>
      <c r="Z68" s="110">
        <f>Z17/(D17+O17+Z17)</f>
        <v>0.20175096047688773</v>
      </c>
      <c r="AA68" s="239">
        <f t="shared" ref="AA68:AJ68" si="56">AA17/(E17+P17+AA17)</f>
        <v>0.20175096047688851</v>
      </c>
      <c r="AB68" s="239">
        <f t="shared" si="56"/>
        <v>0.25029645644375853</v>
      </c>
      <c r="AC68" s="239">
        <f t="shared" si="56"/>
        <v>0.25029645644375936</v>
      </c>
      <c r="AD68" s="239">
        <f t="shared" si="56"/>
        <v>0.25029645644375831</v>
      </c>
      <c r="AE68" s="239">
        <f t="shared" si="56"/>
        <v>0.25029645644375892</v>
      </c>
      <c r="AF68" s="239">
        <f t="shared" si="56"/>
        <v>0.25029645644375942</v>
      </c>
      <c r="AG68" s="239">
        <f t="shared" si="56"/>
        <v>0.25029645644375897</v>
      </c>
      <c r="AH68" s="239">
        <f t="shared" si="56"/>
        <v>0.25029645644375931</v>
      </c>
      <c r="AI68" s="239">
        <f t="shared" si="56"/>
        <v>0.25029645644375892</v>
      </c>
      <c r="AJ68" s="112">
        <f t="shared" si="56"/>
        <v>0.25029645644375847</v>
      </c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0"/>
      <c r="AW68" s="239"/>
      <c r="AX68" s="239"/>
      <c r="AY68" s="239"/>
      <c r="AZ68" s="239"/>
      <c r="BA68" s="239"/>
      <c r="BB68" s="239"/>
      <c r="BC68" s="239"/>
      <c r="BD68" s="239"/>
      <c r="BE68" s="239"/>
      <c r="BF68" s="112"/>
      <c r="BG68" s="112"/>
      <c r="BH68" s="128" t="s">
        <v>26</v>
      </c>
    </row>
    <row r="69" spans="1:60" s="71" customFormat="1" x14ac:dyDescent="0.2">
      <c r="A69" s="159" t="s">
        <v>43</v>
      </c>
      <c r="B69" s="126" t="s">
        <v>7</v>
      </c>
      <c r="C69" s="180"/>
      <c r="D69" s="111">
        <f>D25*D68</f>
        <v>1.5</v>
      </c>
      <c r="E69" s="111">
        <f t="shared" ref="E69:N69" si="57">E25*E68</f>
        <v>1.5</v>
      </c>
      <c r="F69" s="111">
        <f t="shared" si="57"/>
        <v>1.5</v>
      </c>
      <c r="G69" s="111">
        <f t="shared" si="57"/>
        <v>1.5</v>
      </c>
      <c r="H69" s="111">
        <f t="shared" si="57"/>
        <v>1.5</v>
      </c>
      <c r="I69" s="111">
        <f t="shared" si="57"/>
        <v>1.5</v>
      </c>
      <c r="J69" s="111">
        <f t="shared" si="57"/>
        <v>1.5</v>
      </c>
      <c r="K69" s="111">
        <f t="shared" si="57"/>
        <v>1.5</v>
      </c>
      <c r="L69" s="111">
        <f t="shared" si="57"/>
        <v>1.5</v>
      </c>
      <c r="M69" s="239">
        <f t="shared" si="57"/>
        <v>1.5</v>
      </c>
      <c r="N69" s="111">
        <f t="shared" si="57"/>
        <v>1.5</v>
      </c>
      <c r="O69" s="110">
        <f>O28*O68</f>
        <v>0.19139776657007324</v>
      </c>
      <c r="P69" s="239">
        <f t="shared" ref="P69:Y69" si="58">P28*P68</f>
        <v>0.19139776657007321</v>
      </c>
      <c r="Q69" s="239">
        <f t="shared" si="58"/>
        <v>0.1498221261337449</v>
      </c>
      <c r="R69" s="239">
        <f t="shared" si="58"/>
        <v>0.14982212613374435</v>
      </c>
      <c r="S69" s="239">
        <f t="shared" si="58"/>
        <v>0.14982212613374499</v>
      </c>
      <c r="T69" s="239">
        <f t="shared" si="58"/>
        <v>0.14982212613374465</v>
      </c>
      <c r="U69" s="239">
        <f t="shared" si="58"/>
        <v>0.14982212613374438</v>
      </c>
      <c r="V69" s="239">
        <f t="shared" si="58"/>
        <v>0.14982212613374465</v>
      </c>
      <c r="W69" s="239">
        <f t="shared" si="58"/>
        <v>0.14982212613374435</v>
      </c>
      <c r="X69" s="239">
        <f t="shared" si="58"/>
        <v>0.14982212613374463</v>
      </c>
      <c r="Y69" s="239">
        <f t="shared" si="58"/>
        <v>0.1498221261337449</v>
      </c>
      <c r="Z69" s="110">
        <f>Z28*Z68</f>
        <v>6.0525288143066319E-2</v>
      </c>
      <c r="AA69" s="239">
        <f t="shared" ref="AA69:AJ69" si="59">AA28*AA68</f>
        <v>6.0525288143066548E-2</v>
      </c>
      <c r="AB69" s="239">
        <f t="shared" si="59"/>
        <v>7.5088936933127556E-2</v>
      </c>
      <c r="AC69" s="239">
        <f t="shared" si="59"/>
        <v>7.5088936933127806E-2</v>
      </c>
      <c r="AD69" s="239">
        <f t="shared" si="59"/>
        <v>7.5088936933127487E-2</v>
      </c>
      <c r="AE69" s="239">
        <f t="shared" si="59"/>
        <v>7.5088936933127667E-2</v>
      </c>
      <c r="AF69" s="239">
        <f t="shared" si="59"/>
        <v>7.508893693312782E-2</v>
      </c>
      <c r="AG69" s="239">
        <f t="shared" si="59"/>
        <v>7.5088936933127695E-2</v>
      </c>
      <c r="AH69" s="239">
        <f t="shared" si="59"/>
        <v>7.5088936933127792E-2</v>
      </c>
      <c r="AI69" s="239">
        <f t="shared" si="59"/>
        <v>7.5088936933127667E-2</v>
      </c>
      <c r="AJ69" s="112">
        <f t="shared" si="59"/>
        <v>7.5088936933127542E-2</v>
      </c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3">
        <f>SQRT(SUMSQ(D69,O69,Z69))</f>
        <v>1.513372530328476</v>
      </c>
      <c r="AW69" s="256">
        <f t="shared" ref="AW69:BF69" si="60">SQRT(SUMSQ(E69,P69,AA69))</f>
        <v>1.513372530328476</v>
      </c>
      <c r="AX69" s="256">
        <f t="shared" si="60"/>
        <v>1.5093326399203664</v>
      </c>
      <c r="AY69" s="256">
        <f t="shared" si="60"/>
        <v>1.5093326399203664</v>
      </c>
      <c r="AZ69" s="256">
        <f t="shared" si="60"/>
        <v>1.5093326399203666</v>
      </c>
      <c r="BA69" s="256">
        <f t="shared" si="60"/>
        <v>1.5093326399203664</v>
      </c>
      <c r="BB69" s="256">
        <f t="shared" si="60"/>
        <v>1.5093326399203664</v>
      </c>
      <c r="BC69" s="256">
        <f t="shared" si="60"/>
        <v>1.5093326399203664</v>
      </c>
      <c r="BD69" s="256">
        <f t="shared" si="60"/>
        <v>1.5093326399203664</v>
      </c>
      <c r="BE69" s="256">
        <f t="shared" si="60"/>
        <v>1.5093326399203664</v>
      </c>
      <c r="BF69" s="115">
        <f t="shared" si="60"/>
        <v>1.5093326399203664</v>
      </c>
      <c r="BG69" s="115"/>
      <c r="BH69" s="129" t="s">
        <v>45</v>
      </c>
    </row>
    <row r="70" spans="1:60" s="71" customFormat="1" x14ac:dyDescent="0.2">
      <c r="A70" s="116"/>
      <c r="B70" s="69"/>
      <c r="C70" s="179"/>
      <c r="D70" s="118"/>
      <c r="E70" s="118"/>
      <c r="F70" s="118"/>
      <c r="G70" s="118"/>
      <c r="H70" s="118"/>
      <c r="I70" s="118"/>
      <c r="J70" s="118"/>
      <c r="K70" s="118"/>
      <c r="L70" s="118"/>
      <c r="M70" s="240"/>
      <c r="N70" s="240"/>
      <c r="O70" s="117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117"/>
      <c r="AA70" s="118"/>
      <c r="AB70" s="118"/>
      <c r="AC70" s="118"/>
      <c r="AD70" s="118"/>
      <c r="AE70" s="118"/>
      <c r="AF70" s="118"/>
      <c r="AG70" s="118"/>
      <c r="AH70" s="118"/>
      <c r="AI70" s="240"/>
      <c r="AJ70" s="119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22"/>
      <c r="AW70" s="257"/>
      <c r="AX70" s="257"/>
      <c r="AY70" s="257"/>
      <c r="AZ70" s="257"/>
      <c r="BA70" s="257"/>
      <c r="BB70" s="257"/>
      <c r="BC70" s="257"/>
      <c r="BD70" s="257"/>
      <c r="BE70" s="257"/>
      <c r="BF70" s="123"/>
      <c r="BG70" s="123"/>
      <c r="BH70" s="129"/>
    </row>
    <row r="71" spans="1:60" s="71" customFormat="1" x14ac:dyDescent="0.2">
      <c r="A71" s="116"/>
      <c r="B71" s="73"/>
      <c r="C71" s="182"/>
      <c r="D71" s="85"/>
      <c r="E71" s="85"/>
      <c r="F71" s="85"/>
      <c r="G71" s="85"/>
      <c r="H71" s="85"/>
      <c r="I71" s="85"/>
      <c r="J71" s="85"/>
      <c r="K71" s="85"/>
      <c r="L71" s="85"/>
      <c r="M71" s="242"/>
      <c r="N71" s="242"/>
      <c r="O71" s="117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117"/>
      <c r="AA71" s="118"/>
      <c r="AB71" s="118"/>
      <c r="AC71" s="118"/>
      <c r="AD71" s="118"/>
      <c r="AE71" s="118"/>
      <c r="AF71" s="118"/>
      <c r="AG71" s="118"/>
      <c r="AH71" s="118"/>
      <c r="AI71" s="240"/>
      <c r="AJ71" s="119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4"/>
      <c r="AW71" s="242"/>
      <c r="AX71" s="242"/>
      <c r="AY71" s="242"/>
      <c r="AZ71" s="242"/>
      <c r="BA71" s="242"/>
      <c r="BB71" s="242"/>
      <c r="BC71" s="242"/>
      <c r="BD71" s="242"/>
      <c r="BE71" s="242"/>
      <c r="BF71" s="86"/>
      <c r="BG71" s="86"/>
      <c r="BH71" s="128"/>
    </row>
    <row r="72" spans="1:60" s="71" customFormat="1" x14ac:dyDescent="0.2">
      <c r="A72" s="158" t="s">
        <v>118</v>
      </c>
      <c r="B72" s="126" t="s">
        <v>12</v>
      </c>
      <c r="C72" s="180"/>
      <c r="D72" s="111">
        <v>1</v>
      </c>
      <c r="E72" s="111">
        <v>1</v>
      </c>
      <c r="F72" s="111">
        <v>1</v>
      </c>
      <c r="G72" s="111">
        <v>1</v>
      </c>
      <c r="H72" s="111">
        <v>1</v>
      </c>
      <c r="I72" s="111">
        <v>1</v>
      </c>
      <c r="J72" s="111">
        <v>1</v>
      </c>
      <c r="K72" s="111">
        <v>1</v>
      </c>
      <c r="L72" s="111">
        <v>1</v>
      </c>
      <c r="M72" s="239">
        <v>1</v>
      </c>
      <c r="N72" s="111">
        <v>1</v>
      </c>
      <c r="O72" s="110">
        <v>0</v>
      </c>
      <c r="P72" s="239">
        <v>0</v>
      </c>
      <c r="Q72" s="239">
        <v>0</v>
      </c>
      <c r="R72" s="239">
        <v>0</v>
      </c>
      <c r="S72" s="239">
        <v>0</v>
      </c>
      <c r="T72" s="239">
        <v>0</v>
      </c>
      <c r="U72" s="239">
        <v>0</v>
      </c>
      <c r="V72" s="239">
        <v>0</v>
      </c>
      <c r="W72" s="239">
        <v>0</v>
      </c>
      <c r="X72" s="239">
        <v>0</v>
      </c>
      <c r="Y72" s="111">
        <v>0</v>
      </c>
      <c r="Z72" s="110">
        <v>1</v>
      </c>
      <c r="AA72" s="111">
        <v>1</v>
      </c>
      <c r="AB72" s="111">
        <v>1</v>
      </c>
      <c r="AC72" s="111">
        <v>1</v>
      </c>
      <c r="AD72" s="111">
        <v>1</v>
      </c>
      <c r="AE72" s="111">
        <v>1</v>
      </c>
      <c r="AF72" s="111">
        <v>1</v>
      </c>
      <c r="AG72" s="111">
        <v>1</v>
      </c>
      <c r="AH72" s="111">
        <v>1</v>
      </c>
      <c r="AI72" s="239">
        <v>1</v>
      </c>
      <c r="AJ72" s="112">
        <v>1</v>
      </c>
      <c r="AK72" s="111">
        <v>1</v>
      </c>
      <c r="AL72" s="111">
        <v>1</v>
      </c>
      <c r="AM72" s="111">
        <v>1</v>
      </c>
      <c r="AN72" s="111">
        <v>1</v>
      </c>
      <c r="AO72" s="111">
        <v>1</v>
      </c>
      <c r="AP72" s="111">
        <v>1</v>
      </c>
      <c r="AQ72" s="111">
        <v>1</v>
      </c>
      <c r="AR72" s="111">
        <v>1</v>
      </c>
      <c r="AS72" s="111">
        <v>1</v>
      </c>
      <c r="AT72" s="111">
        <v>1</v>
      </c>
      <c r="AU72" s="111">
        <v>1</v>
      </c>
      <c r="AV72" s="110"/>
      <c r="AW72" s="239"/>
      <c r="AX72" s="239"/>
      <c r="AY72" s="239"/>
      <c r="AZ72" s="239"/>
      <c r="BA72" s="239"/>
      <c r="BB72" s="239"/>
      <c r="BC72" s="239"/>
      <c r="BD72" s="239"/>
      <c r="BE72" s="239"/>
      <c r="BF72" s="112"/>
      <c r="BG72" s="112"/>
      <c r="BH72" s="128" t="s">
        <v>26</v>
      </c>
    </row>
    <row r="73" spans="1:60" s="71" customFormat="1" x14ac:dyDescent="0.2">
      <c r="A73" s="159" t="s">
        <v>119</v>
      </c>
      <c r="B73" s="126" t="s">
        <v>7</v>
      </c>
      <c r="C73" s="180"/>
      <c r="D73" s="111">
        <f>D27*D72</f>
        <v>1.5</v>
      </c>
      <c r="E73" s="111">
        <f t="shared" ref="E73:N73" si="61">E27*E72</f>
        <v>1.5</v>
      </c>
      <c r="F73" s="111">
        <f t="shared" si="61"/>
        <v>1.5</v>
      </c>
      <c r="G73" s="111">
        <f t="shared" si="61"/>
        <v>1.5</v>
      </c>
      <c r="H73" s="111">
        <f t="shared" si="61"/>
        <v>1.5</v>
      </c>
      <c r="I73" s="111">
        <f t="shared" si="61"/>
        <v>1.5</v>
      </c>
      <c r="J73" s="111">
        <f t="shared" si="61"/>
        <v>1.5</v>
      </c>
      <c r="K73" s="111">
        <f t="shared" si="61"/>
        <v>1.5</v>
      </c>
      <c r="L73" s="111">
        <f t="shared" si="61"/>
        <v>1.5</v>
      </c>
      <c r="M73" s="239">
        <f t="shared" si="61"/>
        <v>1.5</v>
      </c>
      <c r="N73" s="111">
        <f t="shared" si="61"/>
        <v>1.5</v>
      </c>
      <c r="O73" s="110">
        <f>O30*O72</f>
        <v>0</v>
      </c>
      <c r="P73" s="239">
        <f t="shared" ref="P73:Y73" si="62">P30*P72</f>
        <v>0</v>
      </c>
      <c r="Q73" s="239">
        <f t="shared" si="62"/>
        <v>0</v>
      </c>
      <c r="R73" s="239">
        <f t="shared" si="62"/>
        <v>0</v>
      </c>
      <c r="S73" s="239">
        <f t="shared" si="62"/>
        <v>0</v>
      </c>
      <c r="T73" s="239">
        <f t="shared" si="62"/>
        <v>0</v>
      </c>
      <c r="U73" s="239">
        <f t="shared" si="62"/>
        <v>0</v>
      </c>
      <c r="V73" s="239">
        <f t="shared" si="62"/>
        <v>0</v>
      </c>
      <c r="W73" s="239">
        <f t="shared" si="62"/>
        <v>0</v>
      </c>
      <c r="X73" s="239">
        <f t="shared" si="62"/>
        <v>0</v>
      </c>
      <c r="Y73" s="239">
        <f t="shared" si="62"/>
        <v>0</v>
      </c>
      <c r="Z73" s="110">
        <f>Z30*Z72</f>
        <v>0.3</v>
      </c>
      <c r="AA73" s="239">
        <f t="shared" ref="AA73:AJ73" si="63">AA30*AA72</f>
        <v>0.3</v>
      </c>
      <c r="AB73" s="239">
        <f t="shared" si="63"/>
        <v>0.3</v>
      </c>
      <c r="AC73" s="239">
        <f t="shared" si="63"/>
        <v>0.3</v>
      </c>
      <c r="AD73" s="239">
        <f t="shared" si="63"/>
        <v>0.3</v>
      </c>
      <c r="AE73" s="239">
        <f t="shared" si="63"/>
        <v>0.3</v>
      </c>
      <c r="AF73" s="239">
        <f t="shared" si="63"/>
        <v>0.3</v>
      </c>
      <c r="AG73" s="239">
        <f t="shared" si="63"/>
        <v>0.3</v>
      </c>
      <c r="AH73" s="239">
        <f t="shared" si="63"/>
        <v>0.3</v>
      </c>
      <c r="AI73" s="239">
        <f t="shared" si="63"/>
        <v>0.3</v>
      </c>
      <c r="AJ73" s="112">
        <f t="shared" si="63"/>
        <v>0.3</v>
      </c>
      <c r="AK73" s="111">
        <f>AK31*AK72</f>
        <v>4.5</v>
      </c>
      <c r="AL73" s="111">
        <f t="shared" ref="AL73:AU73" si="64">AL31*AL72</f>
        <v>8</v>
      </c>
      <c r="AM73" s="111">
        <f t="shared" si="64"/>
        <v>4.5</v>
      </c>
      <c r="AN73" s="111">
        <f t="shared" si="64"/>
        <v>4.5</v>
      </c>
      <c r="AO73" s="111">
        <f t="shared" si="64"/>
        <v>4.5</v>
      </c>
      <c r="AP73" s="111">
        <f t="shared" si="64"/>
        <v>4.5</v>
      </c>
      <c r="AQ73" s="111">
        <f t="shared" si="64"/>
        <v>4.5</v>
      </c>
      <c r="AR73" s="111">
        <f t="shared" si="64"/>
        <v>4.5</v>
      </c>
      <c r="AS73" s="111">
        <f t="shared" si="64"/>
        <v>4.5</v>
      </c>
      <c r="AT73" s="111">
        <f t="shared" si="64"/>
        <v>4.5</v>
      </c>
      <c r="AU73" s="111">
        <f t="shared" si="64"/>
        <v>4.5</v>
      </c>
      <c r="AV73" s="113">
        <f>SQRT(SUMSQ(D73,O73,Z73))+AK73</f>
        <v>6.0297058540778359</v>
      </c>
      <c r="AW73" s="256">
        <f t="shared" ref="AW73:BF73" si="65">SQRT(SUMSQ(E73,P73,AA73))+AL73</f>
        <v>9.5297058540778359</v>
      </c>
      <c r="AX73" s="256">
        <f t="shared" si="65"/>
        <v>6.0297058540778359</v>
      </c>
      <c r="AY73" s="256">
        <f t="shared" si="65"/>
        <v>6.0297058540778359</v>
      </c>
      <c r="AZ73" s="256">
        <f t="shared" si="65"/>
        <v>6.0297058540778359</v>
      </c>
      <c r="BA73" s="256">
        <f t="shared" si="65"/>
        <v>6.0297058540778359</v>
      </c>
      <c r="BB73" s="256">
        <f t="shared" si="65"/>
        <v>6.0297058540778359</v>
      </c>
      <c r="BC73" s="256">
        <f t="shared" si="65"/>
        <v>6.0297058540778359</v>
      </c>
      <c r="BD73" s="256">
        <f t="shared" si="65"/>
        <v>6.0297058540778359</v>
      </c>
      <c r="BE73" s="256">
        <f t="shared" si="65"/>
        <v>6.0297058540778359</v>
      </c>
      <c r="BF73" s="115">
        <f t="shared" si="65"/>
        <v>6.0297058540778359</v>
      </c>
      <c r="BG73" s="115"/>
      <c r="BH73" s="153" t="s">
        <v>81</v>
      </c>
    </row>
    <row r="74" spans="1:60" s="71" customFormat="1" ht="13.5" thickBot="1" x14ac:dyDescent="0.25">
      <c r="A74" s="89"/>
      <c r="B74" s="127"/>
      <c r="C74" s="183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0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90"/>
      <c r="AA74" s="91"/>
      <c r="AB74" s="91"/>
      <c r="AC74" s="91"/>
      <c r="AD74" s="91"/>
      <c r="AE74" s="91"/>
      <c r="AF74" s="91"/>
      <c r="AG74" s="91"/>
      <c r="AH74" s="91"/>
      <c r="AI74" s="91"/>
      <c r="AJ74" s="92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3"/>
      <c r="AW74" s="94"/>
      <c r="AX74" s="94"/>
      <c r="AY74" s="94"/>
      <c r="AZ74" s="94"/>
      <c r="BA74" s="94"/>
      <c r="BB74" s="94"/>
      <c r="BC74" s="94"/>
      <c r="BD74" s="94"/>
      <c r="BE74" s="94"/>
      <c r="BF74" s="95"/>
      <c r="BG74" s="95"/>
      <c r="BH74" s="96"/>
    </row>
    <row r="75" spans="1:60" s="71" customFormat="1" x14ac:dyDescent="0.2">
      <c r="A75" s="97"/>
      <c r="B75" s="72"/>
      <c r="C75" s="72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26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98"/>
    </row>
    <row r="76" spans="1:60" s="71" customFormat="1" ht="13.5" thickBot="1" x14ac:dyDescent="0.25">
      <c r="AJ76" s="264"/>
      <c r="BH76" s="98"/>
    </row>
    <row r="77" spans="1:60" s="71" customFormat="1" x14ac:dyDescent="0.2">
      <c r="A77" s="1" t="s">
        <v>23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220"/>
      <c r="M77" s="75"/>
      <c r="N77" s="220"/>
      <c r="O77" s="75"/>
      <c r="P77" s="75"/>
      <c r="Q77" s="75"/>
      <c r="R77" s="75"/>
      <c r="S77" s="75"/>
      <c r="T77" s="75"/>
      <c r="U77" s="75"/>
      <c r="V77" s="220"/>
      <c r="W77" s="75"/>
      <c r="X77" s="75"/>
      <c r="Y77" s="220"/>
      <c r="Z77" s="75"/>
      <c r="AA77" s="75"/>
      <c r="AB77" s="75"/>
      <c r="AC77" s="75"/>
      <c r="AD77" s="75"/>
      <c r="AE77" s="75"/>
      <c r="AF77" s="75"/>
      <c r="AG77" s="220"/>
      <c r="AH77" s="75"/>
      <c r="AI77" s="75"/>
      <c r="AJ77" s="220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220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220"/>
      <c r="BG77" s="75"/>
      <c r="BH77" s="100" t="s">
        <v>3</v>
      </c>
    </row>
    <row r="78" spans="1:60" s="71" customFormat="1" x14ac:dyDescent="0.2">
      <c r="A78" s="4" t="s">
        <v>90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216"/>
      <c r="M78" s="6"/>
      <c r="N78" s="216"/>
      <c r="O78" s="6"/>
      <c r="P78" s="6"/>
      <c r="Q78" s="6"/>
      <c r="R78" s="6"/>
      <c r="S78" s="6"/>
      <c r="T78" s="6"/>
      <c r="U78" s="6"/>
      <c r="V78" s="216"/>
      <c r="W78" s="6"/>
      <c r="X78" s="6"/>
      <c r="Y78" s="216"/>
      <c r="Z78" s="6"/>
      <c r="AA78" s="6"/>
      <c r="AB78" s="6"/>
      <c r="AC78" s="6"/>
      <c r="AD78" s="6"/>
      <c r="AE78" s="6"/>
      <c r="AF78" s="6"/>
      <c r="AG78" s="216"/>
      <c r="AH78" s="6"/>
      <c r="AI78" s="6"/>
      <c r="AJ78" s="237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21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216"/>
      <c r="BG78" s="6"/>
      <c r="BH78" s="155" t="s">
        <v>47</v>
      </c>
    </row>
    <row r="79" spans="1:60" s="71" customFormat="1" x14ac:dyDescent="0.2">
      <c r="A79" s="154" t="s">
        <v>60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216"/>
      <c r="M79" s="6"/>
      <c r="N79" s="216"/>
      <c r="O79" s="6"/>
      <c r="P79" s="6"/>
      <c r="Q79" s="6"/>
      <c r="R79" s="6"/>
      <c r="S79" s="6"/>
      <c r="T79" s="6"/>
      <c r="U79" s="6"/>
      <c r="V79" s="216"/>
      <c r="W79" s="6"/>
      <c r="X79" s="6"/>
      <c r="Y79" s="216"/>
      <c r="Z79" s="6"/>
      <c r="AA79" s="6"/>
      <c r="AB79" s="6"/>
      <c r="AC79" s="6"/>
      <c r="AD79" s="6"/>
      <c r="AE79" s="6"/>
      <c r="AF79" s="6"/>
      <c r="AG79" s="216"/>
      <c r="AH79" s="6"/>
      <c r="AI79" s="6"/>
      <c r="AJ79" s="237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21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216"/>
      <c r="BG79" s="6"/>
      <c r="BH79" s="156" t="s">
        <v>51</v>
      </c>
    </row>
    <row r="80" spans="1:60" s="71" customFormat="1" x14ac:dyDescent="0.2">
      <c r="A80" s="4" t="s">
        <v>91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216"/>
      <c r="M80" s="6"/>
      <c r="N80" s="216"/>
      <c r="O80" s="6"/>
      <c r="P80" s="6"/>
      <c r="Q80" s="6"/>
      <c r="R80" s="6"/>
      <c r="S80" s="6"/>
      <c r="T80" s="6"/>
      <c r="U80" s="6"/>
      <c r="V80" s="216"/>
      <c r="W80" s="6"/>
      <c r="X80" s="6"/>
      <c r="Y80" s="216"/>
      <c r="Z80" s="6"/>
      <c r="AA80" s="6"/>
      <c r="AB80" s="6"/>
      <c r="AC80" s="6"/>
      <c r="AD80" s="6"/>
      <c r="AE80" s="6"/>
      <c r="AF80" s="6"/>
      <c r="AG80" s="216"/>
      <c r="AH80" s="6"/>
      <c r="AI80" s="6"/>
      <c r="AJ80" s="237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21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216"/>
      <c r="BG80" s="6"/>
      <c r="BH80" s="155" t="s">
        <v>47</v>
      </c>
    </row>
    <row r="81" spans="1:60" s="71" customFormat="1" ht="13.5" thickBot="1" x14ac:dyDescent="0.25">
      <c r="A81" s="24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  <c r="BE81" s="131"/>
      <c r="BF81" s="131"/>
      <c r="BG81" s="131"/>
      <c r="BH81" s="157"/>
    </row>
    <row r="82" spans="1:60" s="71" customFormat="1" x14ac:dyDescent="0.2">
      <c r="AJ82" s="88"/>
      <c r="BH82" s="98"/>
    </row>
    <row r="83" spans="1:60" s="71" customFormat="1" ht="13.5" thickBot="1" x14ac:dyDescent="0.25">
      <c r="AJ83" s="88"/>
      <c r="BH83" s="98"/>
    </row>
    <row r="84" spans="1:60" s="71" customFormat="1" x14ac:dyDescent="0.2">
      <c r="A84" s="1" t="s">
        <v>24</v>
      </c>
      <c r="B84" s="53"/>
      <c r="C84" s="19"/>
      <c r="D84" s="341" t="s">
        <v>0</v>
      </c>
      <c r="E84" s="342"/>
      <c r="F84" s="342"/>
      <c r="G84" s="342"/>
      <c r="H84" s="342"/>
      <c r="I84" s="342"/>
      <c r="J84" s="342"/>
      <c r="K84" s="342"/>
      <c r="L84" s="342"/>
      <c r="M84" s="342"/>
      <c r="N84" s="343"/>
      <c r="O84" s="341" t="s">
        <v>1</v>
      </c>
      <c r="P84" s="342"/>
      <c r="Q84" s="342"/>
      <c r="R84" s="342"/>
      <c r="S84" s="342"/>
      <c r="T84" s="342"/>
      <c r="U84" s="342"/>
      <c r="V84" s="342"/>
      <c r="W84" s="342"/>
      <c r="X84" s="342"/>
      <c r="Y84" s="343"/>
      <c r="Z84" s="341" t="s">
        <v>2</v>
      </c>
      <c r="AA84" s="342"/>
      <c r="AB84" s="342"/>
      <c r="AC84" s="342"/>
      <c r="AD84" s="342"/>
      <c r="AE84" s="342"/>
      <c r="AF84" s="342"/>
      <c r="AG84" s="342"/>
      <c r="AH84" s="342"/>
      <c r="AI84" s="342"/>
      <c r="AJ84" s="343"/>
      <c r="AK84" s="222"/>
      <c r="AL84" s="19"/>
      <c r="AM84" s="19"/>
      <c r="AN84" s="19"/>
      <c r="AO84" s="19"/>
      <c r="AP84" s="19"/>
      <c r="AQ84" s="19"/>
      <c r="AR84" s="19"/>
      <c r="AS84" s="19"/>
      <c r="AT84" s="19"/>
      <c r="AU84" s="222"/>
      <c r="AV84" s="19"/>
      <c r="AW84" s="19"/>
      <c r="AX84" s="19"/>
      <c r="AY84" s="19"/>
      <c r="AZ84" s="19"/>
      <c r="BA84" s="19"/>
      <c r="BB84" s="19"/>
      <c r="BC84" s="19"/>
      <c r="BD84" s="19"/>
      <c r="BE84" s="222"/>
      <c r="BF84" s="223"/>
      <c r="BG84" s="53"/>
      <c r="BH84" s="14" t="s">
        <v>3</v>
      </c>
    </row>
    <row r="85" spans="1:60" s="71" customFormat="1" x14ac:dyDescent="0.2">
      <c r="A85" s="2"/>
      <c r="B85" s="37"/>
      <c r="C85" s="3"/>
      <c r="D85" s="36" t="s">
        <v>35</v>
      </c>
      <c r="E85" s="3" t="s">
        <v>36</v>
      </c>
      <c r="F85" s="344" t="s">
        <v>37</v>
      </c>
      <c r="G85" s="344"/>
      <c r="H85" s="344"/>
      <c r="I85" s="344"/>
      <c r="J85" s="344"/>
      <c r="K85" s="344"/>
      <c r="L85" s="344"/>
      <c r="M85" s="344"/>
      <c r="N85" s="345"/>
      <c r="O85" s="36" t="s">
        <v>35</v>
      </c>
      <c r="P85" s="3" t="s">
        <v>36</v>
      </c>
      <c r="Q85" s="344" t="s">
        <v>37</v>
      </c>
      <c r="R85" s="344"/>
      <c r="S85" s="344"/>
      <c r="T85" s="344"/>
      <c r="U85" s="344"/>
      <c r="V85" s="344"/>
      <c r="W85" s="344"/>
      <c r="X85" s="344"/>
      <c r="Y85" s="345"/>
      <c r="Z85" s="36" t="s">
        <v>35</v>
      </c>
      <c r="AA85" s="3" t="s">
        <v>36</v>
      </c>
      <c r="AB85" s="344" t="s">
        <v>37</v>
      </c>
      <c r="AC85" s="344"/>
      <c r="AD85" s="344"/>
      <c r="AE85" s="344"/>
      <c r="AF85" s="344"/>
      <c r="AG85" s="344"/>
      <c r="AH85" s="344"/>
      <c r="AI85" s="344"/>
      <c r="AJ85" s="345"/>
      <c r="AK85" s="254"/>
      <c r="AL85" s="3"/>
      <c r="AM85" s="3"/>
      <c r="AN85" s="3"/>
      <c r="AO85" s="3"/>
      <c r="AP85" s="3"/>
      <c r="AQ85" s="3"/>
      <c r="AR85" s="3"/>
      <c r="AS85" s="3"/>
      <c r="AT85" s="3"/>
      <c r="AU85" s="215"/>
      <c r="AV85" s="3"/>
      <c r="AW85" s="3"/>
      <c r="AX85" s="3"/>
      <c r="AY85" s="3"/>
      <c r="AZ85" s="3"/>
      <c r="BA85" s="3"/>
      <c r="BB85" s="3"/>
      <c r="BC85" s="3"/>
      <c r="BD85" s="3"/>
      <c r="BE85" s="254"/>
      <c r="BF85" s="37"/>
      <c r="BG85" s="37"/>
      <c r="BH85" s="15"/>
    </row>
    <row r="86" spans="1:60" s="71" customFormat="1" x14ac:dyDescent="0.2">
      <c r="A86" s="2" t="s">
        <v>8</v>
      </c>
      <c r="B86" s="227" t="s">
        <v>155</v>
      </c>
      <c r="C86" s="6"/>
      <c r="D86" s="58">
        <f t="shared" ref="D86:N86" si="66">D9</f>
        <v>-106</v>
      </c>
      <c r="E86" s="243">
        <f t="shared" si="66"/>
        <v>-88</v>
      </c>
      <c r="F86" s="243">
        <f t="shared" si="66"/>
        <v>-114</v>
      </c>
      <c r="G86" s="243">
        <f t="shared" si="66"/>
        <v>-113.5</v>
      </c>
      <c r="H86" s="243">
        <f t="shared" si="66"/>
        <v>-113</v>
      </c>
      <c r="I86" s="243">
        <f t="shared" si="66"/>
        <v>-112.5</v>
      </c>
      <c r="J86" s="243">
        <f t="shared" si="66"/>
        <v>-112</v>
      </c>
      <c r="K86" s="243">
        <f t="shared" si="66"/>
        <v>-111.5</v>
      </c>
      <c r="L86" s="243">
        <f t="shared" si="66"/>
        <v>-111</v>
      </c>
      <c r="M86" s="243">
        <f t="shared" si="66"/>
        <v>-110.5</v>
      </c>
      <c r="N86" s="243">
        <f t="shared" si="66"/>
        <v>-107.5</v>
      </c>
      <c r="O86" s="58"/>
      <c r="P86" s="26"/>
      <c r="Q86" s="26"/>
      <c r="R86" s="26"/>
      <c r="S86" s="26"/>
      <c r="T86" s="26"/>
      <c r="U86" s="26"/>
      <c r="V86" s="26"/>
      <c r="W86" s="26"/>
      <c r="X86" s="243"/>
      <c r="Y86" s="45"/>
      <c r="Z86" s="58"/>
      <c r="AA86" s="243"/>
      <c r="AB86" s="243"/>
      <c r="AC86" s="243"/>
      <c r="AD86" s="243"/>
      <c r="AE86" s="243"/>
      <c r="AF86" s="243"/>
      <c r="AG86" s="243"/>
      <c r="AH86" s="243"/>
      <c r="AI86" s="243"/>
      <c r="AJ86" s="45"/>
      <c r="AK86" s="237"/>
      <c r="AL86" s="6"/>
      <c r="AM86" s="6"/>
      <c r="AN86" s="6"/>
      <c r="AO86" s="6"/>
      <c r="AP86" s="6"/>
      <c r="AQ86" s="6"/>
      <c r="AR86" s="6"/>
      <c r="AS86" s="6"/>
      <c r="AT86" s="6"/>
      <c r="AU86" s="216"/>
      <c r="AV86" s="6"/>
      <c r="AW86" s="6"/>
      <c r="AX86" s="6"/>
      <c r="AY86" s="6"/>
      <c r="AZ86" s="6"/>
      <c r="BA86" s="6"/>
      <c r="BB86" s="6"/>
      <c r="BC86" s="6"/>
      <c r="BD86" s="6"/>
      <c r="BE86" s="237"/>
      <c r="BF86" s="217"/>
      <c r="BG86" s="69"/>
      <c r="BH86" s="25"/>
    </row>
    <row r="87" spans="1:60" s="71" customFormat="1" x14ac:dyDescent="0.2">
      <c r="A87" s="2" t="s">
        <v>6</v>
      </c>
      <c r="B87" s="69" t="s">
        <v>7</v>
      </c>
      <c r="C87" s="6"/>
      <c r="D87" s="58"/>
      <c r="E87" s="243"/>
      <c r="F87" s="243"/>
      <c r="G87" s="243"/>
      <c r="H87" s="243"/>
      <c r="I87" s="243"/>
      <c r="J87" s="243"/>
      <c r="K87" s="243"/>
      <c r="L87" s="243"/>
      <c r="M87" s="243"/>
      <c r="N87" s="243"/>
      <c r="O87" s="58">
        <f t="shared" ref="O87:AJ87" si="67">O10</f>
        <v>6</v>
      </c>
      <c r="P87" s="243">
        <f t="shared" si="67"/>
        <v>6</v>
      </c>
      <c r="Q87" s="243">
        <f t="shared" si="67"/>
        <v>3</v>
      </c>
      <c r="R87" s="243">
        <f t="shared" si="67"/>
        <v>3</v>
      </c>
      <c r="S87" s="243">
        <f t="shared" si="67"/>
        <v>3</v>
      </c>
      <c r="T87" s="243">
        <f t="shared" si="67"/>
        <v>3</v>
      </c>
      <c r="U87" s="243">
        <f t="shared" si="67"/>
        <v>3</v>
      </c>
      <c r="V87" s="243">
        <f t="shared" si="67"/>
        <v>3</v>
      </c>
      <c r="W87" s="243">
        <f t="shared" si="67"/>
        <v>3</v>
      </c>
      <c r="X87" s="243">
        <f t="shared" si="67"/>
        <v>3</v>
      </c>
      <c r="Y87" s="243">
        <f t="shared" si="67"/>
        <v>3</v>
      </c>
      <c r="Z87" s="58">
        <f t="shared" si="67"/>
        <v>1</v>
      </c>
      <c r="AA87" s="243">
        <f t="shared" si="67"/>
        <v>1</v>
      </c>
      <c r="AB87" s="243">
        <f t="shared" si="67"/>
        <v>0</v>
      </c>
      <c r="AC87" s="243">
        <f t="shared" si="67"/>
        <v>0</v>
      </c>
      <c r="AD87" s="243">
        <f t="shared" si="67"/>
        <v>0</v>
      </c>
      <c r="AE87" s="243">
        <f t="shared" si="67"/>
        <v>0</v>
      </c>
      <c r="AF87" s="243">
        <f t="shared" si="67"/>
        <v>0</v>
      </c>
      <c r="AG87" s="243">
        <f t="shared" si="67"/>
        <v>0</v>
      </c>
      <c r="AH87" s="243">
        <f t="shared" si="67"/>
        <v>0</v>
      </c>
      <c r="AI87" s="243">
        <f t="shared" si="67"/>
        <v>0</v>
      </c>
      <c r="AJ87" s="45">
        <f t="shared" si="67"/>
        <v>0</v>
      </c>
      <c r="AK87" s="243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6"/>
      <c r="AW87" s="6"/>
      <c r="AX87" s="6"/>
      <c r="AY87" s="6"/>
      <c r="AZ87" s="6"/>
      <c r="BA87" s="6"/>
      <c r="BB87" s="6"/>
      <c r="BC87" s="6"/>
      <c r="BD87" s="6"/>
      <c r="BE87" s="237"/>
      <c r="BF87" s="217"/>
      <c r="BG87" s="69"/>
      <c r="BH87" s="25"/>
    </row>
    <row r="88" spans="1:60" s="71" customFormat="1" x14ac:dyDescent="0.2">
      <c r="A88" s="2" t="s">
        <v>18</v>
      </c>
      <c r="B88" s="69" t="s">
        <v>7</v>
      </c>
      <c r="C88" s="6"/>
      <c r="D88" s="196">
        <v>-1.55</v>
      </c>
      <c r="E88" s="244">
        <v>0</v>
      </c>
      <c r="F88" s="244">
        <v>0</v>
      </c>
      <c r="G88" s="244">
        <v>0</v>
      </c>
      <c r="H88" s="244">
        <v>0</v>
      </c>
      <c r="I88" s="244">
        <v>0</v>
      </c>
      <c r="J88" s="244">
        <v>0</v>
      </c>
      <c r="K88" s="244">
        <v>0</v>
      </c>
      <c r="L88" s="244">
        <v>0</v>
      </c>
      <c r="M88" s="244">
        <v>0</v>
      </c>
      <c r="N88" s="244">
        <v>0</v>
      </c>
      <c r="O88" s="196">
        <v>0</v>
      </c>
      <c r="P88" s="244">
        <v>0</v>
      </c>
      <c r="Q88" s="244">
        <v>0</v>
      </c>
      <c r="R88" s="244">
        <v>0</v>
      </c>
      <c r="S88" s="244">
        <v>0</v>
      </c>
      <c r="T88" s="244">
        <v>0</v>
      </c>
      <c r="U88" s="244">
        <v>0</v>
      </c>
      <c r="V88" s="244">
        <v>0</v>
      </c>
      <c r="W88" s="244">
        <v>0</v>
      </c>
      <c r="X88" s="244">
        <v>0</v>
      </c>
      <c r="Y88" s="197">
        <v>0</v>
      </c>
      <c r="Z88" s="165">
        <v>0.4</v>
      </c>
      <c r="AA88" s="244">
        <v>0.4</v>
      </c>
      <c r="AB88" s="244">
        <v>0</v>
      </c>
      <c r="AC88" s="244">
        <v>0</v>
      </c>
      <c r="AD88" s="244">
        <v>0</v>
      </c>
      <c r="AE88" s="244">
        <v>0</v>
      </c>
      <c r="AF88" s="244">
        <v>0</v>
      </c>
      <c r="AG88" s="244">
        <v>0</v>
      </c>
      <c r="AH88" s="244">
        <v>0</v>
      </c>
      <c r="AI88" s="244">
        <v>0</v>
      </c>
      <c r="AJ88" s="197">
        <v>0</v>
      </c>
      <c r="AK88" s="243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6"/>
      <c r="AW88" s="6"/>
      <c r="AX88" s="6"/>
      <c r="AY88" s="6"/>
      <c r="AZ88" s="6"/>
      <c r="BA88" s="6"/>
      <c r="BB88" s="6"/>
      <c r="BC88" s="6"/>
      <c r="BD88" s="6"/>
      <c r="BE88" s="237"/>
      <c r="BF88" s="217"/>
      <c r="BG88" s="69"/>
      <c r="BH88" s="25" t="s">
        <v>16</v>
      </c>
    </row>
    <row r="89" spans="1:60" s="71" customFormat="1" x14ac:dyDescent="0.2">
      <c r="A89" s="2" t="s">
        <v>17</v>
      </c>
      <c r="B89" s="69" t="s">
        <v>7</v>
      </c>
      <c r="C89" s="6"/>
      <c r="D89" s="133">
        <f t="shared" ref="D89:N89" si="68">D86+D88</f>
        <v>-107.55</v>
      </c>
      <c r="E89" s="245">
        <f t="shared" si="68"/>
        <v>-88</v>
      </c>
      <c r="F89" s="245">
        <f t="shared" si="68"/>
        <v>-114</v>
      </c>
      <c r="G89" s="245">
        <f t="shared" si="68"/>
        <v>-113.5</v>
      </c>
      <c r="H89" s="245">
        <f t="shared" si="68"/>
        <v>-113</v>
      </c>
      <c r="I89" s="245">
        <f t="shared" si="68"/>
        <v>-112.5</v>
      </c>
      <c r="J89" s="245">
        <f t="shared" si="68"/>
        <v>-112</v>
      </c>
      <c r="K89" s="245">
        <f t="shared" si="68"/>
        <v>-111.5</v>
      </c>
      <c r="L89" s="245">
        <f t="shared" si="68"/>
        <v>-111</v>
      </c>
      <c r="M89" s="245">
        <f t="shared" si="68"/>
        <v>-110.5</v>
      </c>
      <c r="N89" s="9">
        <f t="shared" si="68"/>
        <v>-107.5</v>
      </c>
      <c r="O89" s="133">
        <f t="shared" ref="O89:AJ89" si="69">O87+O88</f>
        <v>6</v>
      </c>
      <c r="P89" s="245">
        <f t="shared" si="69"/>
        <v>6</v>
      </c>
      <c r="Q89" s="245">
        <f t="shared" si="69"/>
        <v>3</v>
      </c>
      <c r="R89" s="245">
        <f t="shared" si="69"/>
        <v>3</v>
      </c>
      <c r="S89" s="245">
        <f t="shared" si="69"/>
        <v>3</v>
      </c>
      <c r="T89" s="245">
        <f t="shared" si="69"/>
        <v>3</v>
      </c>
      <c r="U89" s="245">
        <f t="shared" si="69"/>
        <v>3</v>
      </c>
      <c r="V89" s="245">
        <f t="shared" si="69"/>
        <v>3</v>
      </c>
      <c r="W89" s="245">
        <f t="shared" si="69"/>
        <v>3</v>
      </c>
      <c r="X89" s="245">
        <f t="shared" si="69"/>
        <v>3</v>
      </c>
      <c r="Y89" s="134">
        <f t="shared" si="69"/>
        <v>3</v>
      </c>
      <c r="Z89" s="245">
        <f t="shared" si="69"/>
        <v>1.4</v>
      </c>
      <c r="AA89" s="245">
        <f t="shared" si="69"/>
        <v>1.4</v>
      </c>
      <c r="AB89" s="245">
        <f t="shared" si="69"/>
        <v>0</v>
      </c>
      <c r="AC89" s="245">
        <f t="shared" si="69"/>
        <v>0</v>
      </c>
      <c r="AD89" s="245">
        <f t="shared" si="69"/>
        <v>0</v>
      </c>
      <c r="AE89" s="245">
        <f t="shared" si="69"/>
        <v>0</v>
      </c>
      <c r="AF89" s="245">
        <f t="shared" si="69"/>
        <v>0</v>
      </c>
      <c r="AG89" s="245">
        <f t="shared" si="69"/>
        <v>0</v>
      </c>
      <c r="AH89" s="245">
        <f t="shared" si="69"/>
        <v>0</v>
      </c>
      <c r="AI89" s="245">
        <f t="shared" si="69"/>
        <v>0</v>
      </c>
      <c r="AJ89" s="134">
        <f t="shared" si="69"/>
        <v>0</v>
      </c>
      <c r="AK89" s="243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6"/>
      <c r="AW89" s="6"/>
      <c r="AX89" s="6"/>
      <c r="AY89" s="6"/>
      <c r="AZ89" s="6"/>
      <c r="BA89" s="6"/>
      <c r="BB89" s="6"/>
      <c r="BC89" s="6"/>
      <c r="BD89" s="6"/>
      <c r="BE89" s="237"/>
      <c r="BF89" s="217"/>
      <c r="BG89" s="69"/>
      <c r="BH89" s="25" t="s">
        <v>28</v>
      </c>
    </row>
    <row r="90" spans="1:60" s="71" customFormat="1" x14ac:dyDescent="0.2">
      <c r="A90" s="2"/>
      <c r="B90" s="69"/>
      <c r="C90" s="6"/>
      <c r="D90" s="101"/>
      <c r="E90" s="237"/>
      <c r="F90" s="237"/>
      <c r="G90" s="237"/>
      <c r="H90" s="237"/>
      <c r="I90" s="237"/>
      <c r="J90" s="237"/>
      <c r="K90" s="237"/>
      <c r="L90" s="237"/>
      <c r="M90" s="237"/>
      <c r="N90" s="237"/>
      <c r="O90" s="58"/>
      <c r="P90" s="243"/>
      <c r="Q90" s="243"/>
      <c r="R90" s="243"/>
      <c r="S90" s="243"/>
      <c r="T90" s="243"/>
      <c r="U90" s="243"/>
      <c r="V90" s="243"/>
      <c r="W90" s="243"/>
      <c r="X90" s="243"/>
      <c r="Y90" s="45"/>
      <c r="Z90" s="243"/>
      <c r="AA90" s="243"/>
      <c r="AB90" s="243"/>
      <c r="AC90" s="243"/>
      <c r="AD90" s="243"/>
      <c r="AE90" s="243"/>
      <c r="AF90" s="243"/>
      <c r="AG90" s="243"/>
      <c r="AH90" s="237"/>
      <c r="AI90" s="237"/>
      <c r="AJ90" s="217"/>
      <c r="AK90" s="237"/>
      <c r="AL90" s="6"/>
      <c r="AM90" s="6"/>
      <c r="AN90" s="6"/>
      <c r="AO90" s="6"/>
      <c r="AP90" s="6"/>
      <c r="AQ90" s="6"/>
      <c r="AR90" s="6"/>
      <c r="AS90" s="6"/>
      <c r="AT90" s="6"/>
      <c r="AU90" s="216"/>
      <c r="AV90" s="6"/>
      <c r="AW90" s="6"/>
      <c r="AX90" s="6"/>
      <c r="AY90" s="6"/>
      <c r="AZ90" s="6"/>
      <c r="BA90" s="6"/>
      <c r="BB90" s="6"/>
      <c r="BC90" s="6"/>
      <c r="BD90" s="6"/>
      <c r="BE90" s="237"/>
      <c r="BF90" s="217"/>
      <c r="BG90" s="69"/>
      <c r="BH90" s="25"/>
    </row>
    <row r="91" spans="1:60" s="71" customFormat="1" x14ac:dyDescent="0.2">
      <c r="A91" s="132" t="s">
        <v>15</v>
      </c>
      <c r="B91" s="69"/>
      <c r="C91" s="6"/>
      <c r="D91" s="101"/>
      <c r="E91" s="237"/>
      <c r="F91" s="237"/>
      <c r="G91" s="237"/>
      <c r="H91" s="237"/>
      <c r="I91" s="237"/>
      <c r="J91" s="237"/>
      <c r="K91" s="237"/>
      <c r="L91" s="237"/>
      <c r="M91" s="237"/>
      <c r="N91" s="237"/>
      <c r="O91" s="58"/>
      <c r="P91" s="243"/>
      <c r="Q91" s="243"/>
      <c r="R91" s="243"/>
      <c r="S91" s="243"/>
      <c r="T91" s="243"/>
      <c r="U91" s="243"/>
      <c r="V91" s="243"/>
      <c r="W91" s="243"/>
      <c r="X91" s="243"/>
      <c r="Y91" s="243"/>
      <c r="Z91" s="58"/>
      <c r="AA91" s="243"/>
      <c r="AB91" s="243"/>
      <c r="AC91" s="243"/>
      <c r="AD91" s="243"/>
      <c r="AE91" s="243"/>
      <c r="AF91" s="243"/>
      <c r="AG91" s="243"/>
      <c r="AH91" s="237"/>
      <c r="AI91" s="237"/>
      <c r="AJ91" s="276"/>
      <c r="AK91" s="237"/>
      <c r="AL91" s="6"/>
      <c r="AM91" s="6"/>
      <c r="AN91" s="6"/>
      <c r="AO91" s="6"/>
      <c r="AP91" s="6"/>
      <c r="AQ91" s="6"/>
      <c r="AR91" s="6"/>
      <c r="AS91" s="6"/>
      <c r="AT91" s="6"/>
      <c r="AU91" s="216"/>
      <c r="AV91" s="6"/>
      <c r="AW91" s="6"/>
      <c r="AX91" s="6"/>
      <c r="AY91" s="6"/>
      <c r="AZ91" s="6"/>
      <c r="BA91" s="6"/>
      <c r="BB91" s="6"/>
      <c r="BC91" s="6"/>
      <c r="BD91" s="6"/>
      <c r="BE91" s="237"/>
      <c r="BF91" s="217"/>
      <c r="BG91" s="69"/>
      <c r="BH91" s="25"/>
    </row>
    <row r="92" spans="1:60" s="71" customFormat="1" x14ac:dyDescent="0.2">
      <c r="A92" s="2" t="s">
        <v>9</v>
      </c>
      <c r="B92" s="227" t="s">
        <v>144</v>
      </c>
      <c r="C92" s="6"/>
      <c r="D92" s="117">
        <f>(10^12)*(10^-3)*10^(D89/10)*(D5/15)</f>
        <v>1.757923613958692E-2</v>
      </c>
      <c r="E92" s="240">
        <f t="shared" ref="E92:N92" si="70">(10^12)*(10^-3)*10^(E89/10)*(E5/15)</f>
        <v>1.584893192461106</v>
      </c>
      <c r="F92" s="240">
        <f t="shared" si="70"/>
        <v>3.9810717055349535E-3</v>
      </c>
      <c r="G92" s="240">
        <f t="shared" si="70"/>
        <v>4.4668359215096235E-3</v>
      </c>
      <c r="H92" s="240">
        <f t="shared" si="70"/>
        <v>5.0118723362726943E-3</v>
      </c>
      <c r="I92" s="240">
        <f t="shared" si="70"/>
        <v>5.6234132519034762E-3</v>
      </c>
      <c r="J92" s="240">
        <f t="shared" si="70"/>
        <v>6.3095734448019346E-3</v>
      </c>
      <c r="K92" s="240">
        <f t="shared" si="70"/>
        <v>7.0794578438413535E-3</v>
      </c>
      <c r="L92" s="240">
        <f t="shared" si="70"/>
        <v>7.9432823472428103E-3</v>
      </c>
      <c r="M92" s="240">
        <f t="shared" si="70"/>
        <v>8.9125093813374155E-3</v>
      </c>
      <c r="N92" s="240">
        <f t="shared" si="70"/>
        <v>1.778279410038916E-2</v>
      </c>
      <c r="O92" s="117">
        <f>(10^12)*(10^-3)*10^((D89+O89)/10)*(O5/15)</f>
        <v>6.9984199600227184E-2</v>
      </c>
      <c r="P92" s="240">
        <f>(10^12)*(10^-3)*10^((E89+P89)/10)</f>
        <v>6.3095734448019334</v>
      </c>
      <c r="Q92" s="240">
        <f>(10^12)*(10^-3)*10^((F89+Q89)/10)</f>
        <v>7.9432823472428103E-3</v>
      </c>
      <c r="R92" s="240">
        <f>(10^12)*(10^-3)*10^((G89+R89)/10)</f>
        <v>8.9125093813374155E-3</v>
      </c>
      <c r="S92" s="240">
        <f t="shared" ref="S92:Y92" si="71">(10^12)*(10^-3)*10^((H89+S89)/10)</f>
        <v>0.01</v>
      </c>
      <c r="T92" s="240">
        <f t="shared" si="71"/>
        <v>1.1220184543019613E-2</v>
      </c>
      <c r="U92" s="240">
        <f t="shared" si="71"/>
        <v>1.258925411794164E-2</v>
      </c>
      <c r="V92" s="240">
        <f t="shared" si="71"/>
        <v>1.41253754462275E-2</v>
      </c>
      <c r="W92" s="240">
        <f t="shared" si="71"/>
        <v>1.5848931924611082E-2</v>
      </c>
      <c r="X92" s="240">
        <f t="shared" si="71"/>
        <v>1.778279410038916E-2</v>
      </c>
      <c r="Y92" s="118">
        <f t="shared" si="71"/>
        <v>3.5481338923357558E-2</v>
      </c>
      <c r="Z92" s="117">
        <f>(10^12)*(10^-3)*10^((D89+Z89)/10)*(Z5/15)</f>
        <v>2.4266100950824203E-2</v>
      </c>
      <c r="AA92" s="240">
        <f t="shared" ref="AA92:AJ92" si="72">(10^12)*(10^-3)*10^((E89+AA89)/10)*(AA5/15)</f>
        <v>2.1877616239495468</v>
      </c>
      <c r="AB92" s="240">
        <f t="shared" si="72"/>
        <v>3.9810717055349535E-3</v>
      </c>
      <c r="AC92" s="240">
        <f t="shared" si="72"/>
        <v>4.4668359215096235E-3</v>
      </c>
      <c r="AD92" s="240">
        <f t="shared" si="72"/>
        <v>5.0118723362726943E-3</v>
      </c>
      <c r="AE92" s="240">
        <f t="shared" si="72"/>
        <v>5.6234132519034762E-3</v>
      </c>
      <c r="AF92" s="240">
        <f t="shared" si="72"/>
        <v>6.3095734448019346E-3</v>
      </c>
      <c r="AG92" s="240">
        <f t="shared" si="72"/>
        <v>7.0794578438413535E-3</v>
      </c>
      <c r="AH92" s="240">
        <f t="shared" si="72"/>
        <v>7.9432823472428103E-3</v>
      </c>
      <c r="AI92" s="240">
        <f t="shared" si="72"/>
        <v>8.9125093813374155E-3</v>
      </c>
      <c r="AJ92" s="119">
        <f t="shared" si="72"/>
        <v>1.778279410038916E-2</v>
      </c>
      <c r="AK92" s="240"/>
      <c r="AL92" s="118"/>
      <c r="AM92" s="118"/>
      <c r="AN92" s="118"/>
      <c r="AO92" s="118"/>
      <c r="AP92" s="118"/>
      <c r="AQ92" s="118"/>
      <c r="AR92" s="118"/>
      <c r="AS92" s="118"/>
      <c r="AT92" s="118"/>
      <c r="AU92" s="118"/>
      <c r="AV92" s="118"/>
      <c r="AW92" s="118"/>
      <c r="AX92" s="118"/>
      <c r="AY92" s="118"/>
      <c r="AZ92" s="118"/>
      <c r="BA92" s="118"/>
      <c r="BB92" s="118"/>
      <c r="BC92" s="118"/>
      <c r="BD92" s="118"/>
      <c r="BE92" s="240"/>
      <c r="BF92" s="119"/>
      <c r="BG92" s="119"/>
      <c r="BH92" s="25"/>
    </row>
    <row r="93" spans="1:60" s="71" customFormat="1" x14ac:dyDescent="0.2">
      <c r="A93" s="23" t="s">
        <v>11</v>
      </c>
      <c r="B93" s="69" t="s">
        <v>7</v>
      </c>
      <c r="C93" s="6"/>
      <c r="D93" s="101" t="s">
        <v>10</v>
      </c>
      <c r="E93" s="237" t="s">
        <v>10</v>
      </c>
      <c r="F93" s="237" t="s">
        <v>10</v>
      </c>
      <c r="G93" s="237" t="s">
        <v>10</v>
      </c>
      <c r="H93" s="237" t="s">
        <v>10</v>
      </c>
      <c r="I93" s="237" t="s">
        <v>10</v>
      </c>
      <c r="J93" s="237" t="s">
        <v>10</v>
      </c>
      <c r="K93" s="237" t="s">
        <v>10</v>
      </c>
      <c r="L93" s="237" t="s">
        <v>10</v>
      </c>
      <c r="M93" s="237" t="s">
        <v>10</v>
      </c>
      <c r="N93" s="216" t="s">
        <v>10</v>
      </c>
      <c r="O93" s="133">
        <f>10*LOG(O92/(D92+Z92))</f>
        <v>2.2335292927714794</v>
      </c>
      <c r="P93" s="245">
        <f t="shared" ref="P93:Y93" si="73">10*LOG(P92/(E92+AA92))</f>
        <v>2.2335292927715096</v>
      </c>
      <c r="Q93" s="245">
        <f t="shared" si="73"/>
        <v>-1.0299956639793776E-2</v>
      </c>
      <c r="R93" s="245">
        <f t="shared" si="73"/>
        <v>-1.0299956639823742E-2</v>
      </c>
      <c r="S93" s="245">
        <f t="shared" si="73"/>
        <v>-1.0299956639787011E-2</v>
      </c>
      <c r="T93" s="245">
        <f t="shared" si="73"/>
        <v>-1.0299956639808761E-2</v>
      </c>
      <c r="U93" s="245">
        <f t="shared" si="73"/>
        <v>-1.0299956639824226E-2</v>
      </c>
      <c r="V93" s="245">
        <f t="shared" si="73"/>
        <v>-1.0299956639809245E-2</v>
      </c>
      <c r="W93" s="245">
        <f t="shared" si="73"/>
        <v>-1.0299956639823742E-2</v>
      </c>
      <c r="X93" s="245">
        <f t="shared" si="73"/>
        <v>-1.0299956639809245E-2</v>
      </c>
      <c r="Y93" s="245">
        <f t="shared" si="73"/>
        <v>-1.0299956639793776E-2</v>
      </c>
      <c r="Z93" s="133">
        <f>10*LOG(Z92/(D92+O92))</f>
        <v>-5.5732279370869371</v>
      </c>
      <c r="AA93" s="245">
        <f t="shared" ref="AA93:AJ93" si="74">10*LOG(AA92/(E92+P92))</f>
        <v>-5.573227937086962</v>
      </c>
      <c r="AB93" s="245">
        <f t="shared" si="74"/>
        <v>-4.7643486243648656</v>
      </c>
      <c r="AC93" s="245">
        <f t="shared" si="74"/>
        <v>-4.7643486243648452</v>
      </c>
      <c r="AD93" s="245">
        <f t="shared" si="74"/>
        <v>-4.7643486243648701</v>
      </c>
      <c r="AE93" s="245">
        <f t="shared" si="74"/>
        <v>-4.764348624364855</v>
      </c>
      <c r="AF93" s="245">
        <f t="shared" si="74"/>
        <v>-4.7643486243648443</v>
      </c>
      <c r="AG93" s="245">
        <f t="shared" si="74"/>
        <v>-4.764348624364855</v>
      </c>
      <c r="AH93" s="245">
        <f t="shared" si="74"/>
        <v>-4.7643486243648452</v>
      </c>
      <c r="AI93" s="245">
        <f t="shared" si="74"/>
        <v>-4.764348624364855</v>
      </c>
      <c r="AJ93" s="134">
        <f t="shared" si="74"/>
        <v>-4.7643486243648656</v>
      </c>
      <c r="AK93" s="245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26"/>
      <c r="AW93" s="26"/>
      <c r="AX93" s="26"/>
      <c r="AY93" s="26"/>
      <c r="AZ93" s="26"/>
      <c r="BA93" s="26"/>
      <c r="BB93" s="26"/>
      <c r="BC93" s="26"/>
      <c r="BD93" s="26"/>
      <c r="BE93" s="243"/>
      <c r="BF93" s="45"/>
      <c r="BG93" s="45"/>
      <c r="BH93" s="25" t="str">
        <f>BH18</f>
        <v>For Es/Iot range check</v>
      </c>
    </row>
    <row r="94" spans="1:60" s="71" customFormat="1" x14ac:dyDescent="0.2">
      <c r="A94" s="23" t="s">
        <v>14</v>
      </c>
      <c r="B94" s="227" t="s">
        <v>142</v>
      </c>
      <c r="C94" s="6"/>
      <c r="D94" s="101" t="s">
        <v>10</v>
      </c>
      <c r="E94" s="237" t="s">
        <v>10</v>
      </c>
      <c r="F94" s="237" t="s">
        <v>10</v>
      </c>
      <c r="G94" s="237" t="s">
        <v>10</v>
      </c>
      <c r="H94" s="237" t="s">
        <v>10</v>
      </c>
      <c r="I94" s="237" t="s">
        <v>10</v>
      </c>
      <c r="J94" s="237" t="s">
        <v>10</v>
      </c>
      <c r="K94" s="237" t="s">
        <v>10</v>
      </c>
      <c r="L94" s="237" t="s">
        <v>10</v>
      </c>
      <c r="M94" s="237" t="s">
        <v>10</v>
      </c>
      <c r="N94" s="216" t="s">
        <v>10</v>
      </c>
      <c r="O94" s="133">
        <f>D89+O89+10*LOG10(O5/15)</f>
        <v>-101.55</v>
      </c>
      <c r="P94" s="245">
        <f t="shared" ref="P94:Y94" si="75">E89+P89+10*LOG10(P5/15)</f>
        <v>-82</v>
      </c>
      <c r="Q94" s="245">
        <f t="shared" si="75"/>
        <v>-111</v>
      </c>
      <c r="R94" s="245">
        <f t="shared" si="75"/>
        <v>-110.5</v>
      </c>
      <c r="S94" s="245">
        <f t="shared" si="75"/>
        <v>-110</v>
      </c>
      <c r="T94" s="245">
        <f t="shared" si="75"/>
        <v>-109.5</v>
      </c>
      <c r="U94" s="245">
        <f t="shared" si="75"/>
        <v>-109</v>
      </c>
      <c r="V94" s="245">
        <f t="shared" si="75"/>
        <v>-108.5</v>
      </c>
      <c r="W94" s="245">
        <f t="shared" si="75"/>
        <v>-108</v>
      </c>
      <c r="X94" s="245">
        <f t="shared" si="75"/>
        <v>-107.5</v>
      </c>
      <c r="Y94" s="245">
        <f t="shared" si="75"/>
        <v>-104.5</v>
      </c>
      <c r="Z94" s="133">
        <f>D89+Z89+10*LOG10(Z5/15)</f>
        <v>-106.14999999999999</v>
      </c>
      <c r="AA94" s="245">
        <f t="shared" ref="AA94:AJ94" si="76">E89+AA89+10*LOG10(AA5/15)</f>
        <v>-86.6</v>
      </c>
      <c r="AB94" s="245">
        <f t="shared" si="76"/>
        <v>-114</v>
      </c>
      <c r="AC94" s="245">
        <f t="shared" si="76"/>
        <v>-113.5</v>
      </c>
      <c r="AD94" s="245">
        <f t="shared" si="76"/>
        <v>-113</v>
      </c>
      <c r="AE94" s="245">
        <f t="shared" si="76"/>
        <v>-112.5</v>
      </c>
      <c r="AF94" s="245">
        <f t="shared" si="76"/>
        <v>-112</v>
      </c>
      <c r="AG94" s="245">
        <f t="shared" si="76"/>
        <v>-111.5</v>
      </c>
      <c r="AH94" s="245">
        <f t="shared" si="76"/>
        <v>-111</v>
      </c>
      <c r="AI94" s="245">
        <f t="shared" si="76"/>
        <v>-110.5</v>
      </c>
      <c r="AJ94" s="134">
        <f t="shared" si="76"/>
        <v>-107.5</v>
      </c>
      <c r="AK94" s="25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6"/>
      <c r="AW94" s="6"/>
      <c r="AX94" s="6"/>
      <c r="AY94" s="6"/>
      <c r="AZ94" s="6"/>
      <c r="BA94" s="6"/>
      <c r="BB94" s="6"/>
      <c r="BC94" s="6"/>
      <c r="BD94" s="6"/>
      <c r="BE94" s="237"/>
      <c r="BF94" s="217"/>
      <c r="BG94" s="69"/>
      <c r="BH94" s="25" t="str">
        <f>BH19</f>
        <v>For SS-RSRP level range check</v>
      </c>
    </row>
    <row r="95" spans="1:60" s="71" customFormat="1" ht="13.5" thickBot="1" x14ac:dyDescent="0.25">
      <c r="A95" s="104" t="s">
        <v>39</v>
      </c>
      <c r="B95" s="266" t="s">
        <v>143</v>
      </c>
      <c r="C95" s="131"/>
      <c r="D95" s="136">
        <f>10*LOG((D92+O92+Z92)*10^-9)+10*LOG(12*D7)</f>
        <v>-71.562588846958192</v>
      </c>
      <c r="E95" s="137">
        <f t="shared" ref="E95:N95" si="77">10*LOG((E92+P92+AA92)*10^-9)+10*LOG(12*E7)</f>
        <v>-52.012588846958181</v>
      </c>
      <c r="F95" s="137">
        <f t="shared" si="77"/>
        <v>-80.032701114726834</v>
      </c>
      <c r="G95" s="137">
        <f t="shared" si="77"/>
        <v>-79.532701114726819</v>
      </c>
      <c r="H95" s="137">
        <f t="shared" si="77"/>
        <v>-79.032701114726819</v>
      </c>
      <c r="I95" s="137">
        <f t="shared" si="77"/>
        <v>-78.532701114726819</v>
      </c>
      <c r="J95" s="137">
        <f t="shared" si="77"/>
        <v>-78.032701114726819</v>
      </c>
      <c r="K95" s="137">
        <f t="shared" si="77"/>
        <v>-77.532701114726834</v>
      </c>
      <c r="L95" s="137">
        <f t="shared" si="77"/>
        <v>-77.032701114726819</v>
      </c>
      <c r="M95" s="137">
        <f t="shared" si="77"/>
        <v>-76.532701114726834</v>
      </c>
      <c r="N95" s="138">
        <f t="shared" si="77"/>
        <v>-73.532701114726819</v>
      </c>
      <c r="O95" s="62" t="s">
        <v>10</v>
      </c>
      <c r="P95" s="131" t="s">
        <v>10</v>
      </c>
      <c r="Q95" s="131" t="s">
        <v>10</v>
      </c>
      <c r="R95" s="131" t="s">
        <v>10</v>
      </c>
      <c r="S95" s="131" t="s">
        <v>10</v>
      </c>
      <c r="T95" s="131" t="s">
        <v>10</v>
      </c>
      <c r="U95" s="131" t="s">
        <v>10</v>
      </c>
      <c r="V95" s="131"/>
      <c r="W95" s="28" t="s">
        <v>10</v>
      </c>
      <c r="X95" s="28" t="s">
        <v>10</v>
      </c>
      <c r="Y95" s="46"/>
      <c r="Z95" s="62" t="s">
        <v>10</v>
      </c>
      <c r="AA95" s="131" t="s">
        <v>10</v>
      </c>
      <c r="AB95" s="131" t="s">
        <v>10</v>
      </c>
      <c r="AC95" s="131" t="s">
        <v>10</v>
      </c>
      <c r="AD95" s="131" t="s">
        <v>10</v>
      </c>
      <c r="AE95" s="131" t="s">
        <v>10</v>
      </c>
      <c r="AF95" s="131" t="s">
        <v>10</v>
      </c>
      <c r="AG95" s="131"/>
      <c r="AH95" s="28" t="s">
        <v>10</v>
      </c>
      <c r="AI95" s="28" t="s">
        <v>10</v>
      </c>
      <c r="AJ95" s="46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1"/>
      <c r="AW95" s="131"/>
      <c r="AX95" s="131"/>
      <c r="AY95" s="131"/>
      <c r="AZ95" s="131"/>
      <c r="BA95" s="131"/>
      <c r="BB95" s="131"/>
      <c r="BC95" s="131"/>
      <c r="BD95" s="131"/>
      <c r="BE95" s="131"/>
      <c r="BF95" s="139"/>
      <c r="BG95" s="139"/>
      <c r="BH95" s="18" t="str">
        <f>BH20</f>
        <v>For Io level range check</v>
      </c>
    </row>
    <row r="96" spans="1:60" s="71" customFormat="1" x14ac:dyDescent="0.2"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72"/>
      <c r="AI96" s="72"/>
      <c r="AJ96" s="70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98"/>
    </row>
    <row r="97" spans="1:60" s="71" customFormat="1" ht="13.5" thickBot="1" x14ac:dyDescent="0.25">
      <c r="AJ97" s="264"/>
      <c r="BH97" s="98"/>
    </row>
    <row r="98" spans="1:60" s="71" customFormat="1" x14ac:dyDescent="0.2">
      <c r="A98" s="1" t="s">
        <v>25</v>
      </c>
      <c r="B98" s="74"/>
      <c r="C98" s="75"/>
      <c r="D98" s="341" t="s">
        <v>0</v>
      </c>
      <c r="E98" s="342"/>
      <c r="F98" s="342"/>
      <c r="G98" s="342"/>
      <c r="H98" s="342"/>
      <c r="I98" s="342"/>
      <c r="J98" s="342"/>
      <c r="K98" s="342"/>
      <c r="L98" s="342"/>
      <c r="M98" s="342"/>
      <c r="N98" s="343"/>
      <c r="O98" s="341" t="s">
        <v>1</v>
      </c>
      <c r="P98" s="342"/>
      <c r="Q98" s="342"/>
      <c r="R98" s="342"/>
      <c r="S98" s="342"/>
      <c r="T98" s="342"/>
      <c r="U98" s="342"/>
      <c r="V98" s="342"/>
      <c r="W98" s="342"/>
      <c r="X98" s="342"/>
      <c r="Y98" s="343"/>
      <c r="Z98" s="341" t="s">
        <v>2</v>
      </c>
      <c r="AA98" s="342"/>
      <c r="AB98" s="342"/>
      <c r="AC98" s="342"/>
      <c r="AD98" s="342"/>
      <c r="AE98" s="342"/>
      <c r="AF98" s="342"/>
      <c r="AG98" s="342"/>
      <c r="AH98" s="342"/>
      <c r="AI98" s="342"/>
      <c r="AJ98" s="343"/>
      <c r="AK98" s="341" t="s">
        <v>46</v>
      </c>
      <c r="AL98" s="342"/>
      <c r="AM98" s="342"/>
      <c r="AN98" s="342"/>
      <c r="AO98" s="342"/>
      <c r="AP98" s="342"/>
      <c r="AQ98" s="342"/>
      <c r="AR98" s="342"/>
      <c r="AS98" s="342"/>
      <c r="AT98" s="342"/>
      <c r="AU98" s="343"/>
      <c r="AV98" s="341" t="s">
        <v>34</v>
      </c>
      <c r="AW98" s="342"/>
      <c r="AX98" s="342"/>
      <c r="AY98" s="342"/>
      <c r="AZ98" s="342"/>
      <c r="BA98" s="342"/>
      <c r="BB98" s="342"/>
      <c r="BC98" s="342"/>
      <c r="BD98" s="342"/>
      <c r="BE98" s="342"/>
      <c r="BF98" s="343"/>
      <c r="BG98" s="53" t="s">
        <v>83</v>
      </c>
      <c r="BH98" s="14" t="s">
        <v>3</v>
      </c>
    </row>
    <row r="99" spans="1:60" s="71" customFormat="1" x14ac:dyDescent="0.2">
      <c r="A99" s="51"/>
      <c r="B99" s="69"/>
      <c r="C99" s="6"/>
      <c r="D99" s="36" t="s">
        <v>35</v>
      </c>
      <c r="E99" s="3" t="s">
        <v>36</v>
      </c>
      <c r="F99" s="344" t="s">
        <v>37</v>
      </c>
      <c r="G99" s="344"/>
      <c r="H99" s="344"/>
      <c r="I99" s="344"/>
      <c r="J99" s="344"/>
      <c r="K99" s="344"/>
      <c r="L99" s="344"/>
      <c r="M99" s="344"/>
      <c r="N99" s="345"/>
      <c r="O99" s="36" t="s">
        <v>35</v>
      </c>
      <c r="P99" s="3" t="s">
        <v>36</v>
      </c>
      <c r="Q99" s="344" t="s">
        <v>37</v>
      </c>
      <c r="R99" s="344"/>
      <c r="S99" s="344"/>
      <c r="T99" s="344"/>
      <c r="U99" s="344"/>
      <c r="V99" s="344"/>
      <c r="W99" s="344"/>
      <c r="X99" s="344"/>
      <c r="Y99" s="345"/>
      <c r="Z99" s="36" t="s">
        <v>35</v>
      </c>
      <c r="AA99" s="3" t="s">
        <v>36</v>
      </c>
      <c r="AB99" s="344" t="s">
        <v>37</v>
      </c>
      <c r="AC99" s="344"/>
      <c r="AD99" s="344"/>
      <c r="AE99" s="344"/>
      <c r="AF99" s="344"/>
      <c r="AG99" s="344"/>
      <c r="AH99" s="344"/>
      <c r="AI99" s="344"/>
      <c r="AJ99" s="345"/>
      <c r="AK99" s="3" t="s">
        <v>35</v>
      </c>
      <c r="AL99" s="3" t="s">
        <v>36</v>
      </c>
      <c r="AM99" s="344" t="s">
        <v>37</v>
      </c>
      <c r="AN99" s="344"/>
      <c r="AO99" s="344"/>
      <c r="AP99" s="344"/>
      <c r="AQ99" s="344"/>
      <c r="AR99" s="344"/>
      <c r="AS99" s="344"/>
      <c r="AT99" s="344"/>
      <c r="AU99" s="345"/>
      <c r="AV99" s="36" t="s">
        <v>35</v>
      </c>
      <c r="AW99" s="3" t="s">
        <v>36</v>
      </c>
      <c r="AX99" s="344" t="s">
        <v>37</v>
      </c>
      <c r="AY99" s="344"/>
      <c r="AZ99" s="344"/>
      <c r="BA99" s="344"/>
      <c r="BB99" s="344"/>
      <c r="BC99" s="344"/>
      <c r="BD99" s="344"/>
      <c r="BE99" s="344"/>
      <c r="BF99" s="345"/>
      <c r="BG99" s="185"/>
      <c r="BH99" s="15"/>
    </row>
    <row r="100" spans="1:60" s="71" customFormat="1" x14ac:dyDescent="0.2">
      <c r="A100" s="158" t="s">
        <v>120</v>
      </c>
      <c r="B100" s="126" t="s">
        <v>7</v>
      </c>
      <c r="C100" s="130"/>
      <c r="D100" s="140"/>
      <c r="E100" s="141"/>
      <c r="F100" s="141"/>
      <c r="G100" s="141"/>
      <c r="H100" s="141"/>
      <c r="I100" s="141"/>
      <c r="J100" s="141"/>
      <c r="K100" s="141"/>
      <c r="L100" s="141"/>
      <c r="M100" s="246"/>
      <c r="N100" s="246"/>
      <c r="O100" s="143">
        <f>O101-AV101</f>
        <v>1.8900854645529312</v>
      </c>
      <c r="P100" s="248">
        <f>P101-AW101</f>
        <v>1.8900854645529612</v>
      </c>
      <c r="Q100" s="248">
        <f t="shared" ref="Q100:Y100" si="78">Q101-AX101</f>
        <v>-0.34571015326476223</v>
      </c>
      <c r="R100" s="248">
        <f t="shared" si="78"/>
        <v>-0.34571015326479221</v>
      </c>
      <c r="S100" s="248">
        <f t="shared" si="78"/>
        <v>-0.34571015326475546</v>
      </c>
      <c r="T100" s="248">
        <f t="shared" si="78"/>
        <v>-0.34571015326477722</v>
      </c>
      <c r="U100" s="248">
        <f t="shared" si="78"/>
        <v>-0.34571015326479271</v>
      </c>
      <c r="V100" s="248">
        <f t="shared" si="78"/>
        <v>-0.34571015326477772</v>
      </c>
      <c r="W100" s="248">
        <f t="shared" si="78"/>
        <v>-0.34571015326479221</v>
      </c>
      <c r="X100" s="248">
        <f t="shared" si="78"/>
        <v>-0.34571015326477772</v>
      </c>
      <c r="Y100" s="248">
        <f t="shared" si="78"/>
        <v>-0.34571015326476223</v>
      </c>
      <c r="Z100" s="140"/>
      <c r="AA100" s="141"/>
      <c r="AB100" s="141"/>
      <c r="AC100" s="141"/>
      <c r="AD100" s="141"/>
      <c r="AE100" s="141"/>
      <c r="AF100" s="141"/>
      <c r="AG100" s="141"/>
      <c r="AH100" s="141"/>
      <c r="AI100" s="246"/>
      <c r="AJ100" s="142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10"/>
      <c r="AW100" s="111"/>
      <c r="AX100" s="111"/>
      <c r="AY100" s="111"/>
      <c r="AZ100" s="111"/>
      <c r="BA100" s="111"/>
      <c r="BB100" s="111"/>
      <c r="BC100" s="111"/>
      <c r="BD100" s="111"/>
      <c r="BE100" s="239"/>
      <c r="BF100" s="112"/>
      <c r="BG100" s="186">
        <v>-6</v>
      </c>
      <c r="BH100" s="193" t="s">
        <v>84</v>
      </c>
    </row>
    <row r="101" spans="1:60" s="71" customFormat="1" x14ac:dyDescent="0.2">
      <c r="A101" s="159" t="s">
        <v>121</v>
      </c>
      <c r="B101" s="126" t="s">
        <v>7</v>
      </c>
      <c r="C101" s="130"/>
      <c r="D101" s="140"/>
      <c r="E101" s="141"/>
      <c r="F101" s="141"/>
      <c r="G101" s="141"/>
      <c r="H101" s="141"/>
      <c r="I101" s="141"/>
      <c r="J101" s="141"/>
      <c r="K101" s="141"/>
      <c r="L101" s="141"/>
      <c r="M101" s="246"/>
      <c r="N101" s="246"/>
      <c r="O101" s="140">
        <f t="shared" ref="O101:Y101" si="79">O93</f>
        <v>2.2335292927714794</v>
      </c>
      <c r="P101" s="246">
        <f t="shared" si="79"/>
        <v>2.2335292927715096</v>
      </c>
      <c r="Q101" s="246">
        <f t="shared" si="79"/>
        <v>-1.0299956639793776E-2</v>
      </c>
      <c r="R101" s="246">
        <f t="shared" si="79"/>
        <v>-1.0299956639823742E-2</v>
      </c>
      <c r="S101" s="246">
        <f t="shared" si="79"/>
        <v>-1.0299956639787011E-2</v>
      </c>
      <c r="T101" s="246">
        <f t="shared" si="79"/>
        <v>-1.0299956639808761E-2</v>
      </c>
      <c r="U101" s="246">
        <f t="shared" si="79"/>
        <v>-1.0299956639824226E-2</v>
      </c>
      <c r="V101" s="246">
        <f t="shared" si="79"/>
        <v>-1.0299956639809245E-2</v>
      </c>
      <c r="W101" s="246">
        <f t="shared" si="79"/>
        <v>-1.0299956639823742E-2</v>
      </c>
      <c r="X101" s="246">
        <f t="shared" si="79"/>
        <v>-1.0299956639809245E-2</v>
      </c>
      <c r="Y101" s="246">
        <f t="shared" si="79"/>
        <v>-1.0299956639793776E-2</v>
      </c>
      <c r="Z101" s="140"/>
      <c r="AA101" s="141"/>
      <c r="AB101" s="141"/>
      <c r="AC101" s="141"/>
      <c r="AD101" s="141"/>
      <c r="AE101" s="141"/>
      <c r="AF101" s="141"/>
      <c r="AG101" s="141"/>
      <c r="AH101" s="141"/>
      <c r="AI101" s="246"/>
      <c r="AJ101" s="142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13">
        <f t="shared" ref="AV101:BF101" si="80">AV37</f>
        <v>0.34344382821854813</v>
      </c>
      <c r="AW101" s="256">
        <f t="shared" si="80"/>
        <v>0.34344382821854841</v>
      </c>
      <c r="AX101" s="256">
        <f t="shared" si="80"/>
        <v>0.33541019662496846</v>
      </c>
      <c r="AY101" s="256">
        <f t="shared" si="80"/>
        <v>0.33541019662496846</v>
      </c>
      <c r="AZ101" s="256">
        <f t="shared" si="80"/>
        <v>0.33541019662496846</v>
      </c>
      <c r="BA101" s="256">
        <f t="shared" si="80"/>
        <v>0.33541019662496846</v>
      </c>
      <c r="BB101" s="256">
        <f t="shared" si="80"/>
        <v>0.33541019662496846</v>
      </c>
      <c r="BC101" s="256">
        <f t="shared" si="80"/>
        <v>0.33541019662496846</v>
      </c>
      <c r="BD101" s="256">
        <f t="shared" si="80"/>
        <v>0.33541019662496846</v>
      </c>
      <c r="BE101" s="256">
        <f t="shared" si="80"/>
        <v>0.33541019662496846</v>
      </c>
      <c r="BF101" s="256">
        <f t="shared" si="80"/>
        <v>0.33541019662496846</v>
      </c>
      <c r="BG101" s="187"/>
      <c r="BH101" s="194"/>
    </row>
    <row r="102" spans="1:60" s="71" customFormat="1" x14ac:dyDescent="0.2">
      <c r="A102" s="158" t="s">
        <v>122</v>
      </c>
      <c r="B102" s="126" t="s">
        <v>7</v>
      </c>
      <c r="C102" s="130"/>
      <c r="D102" s="140"/>
      <c r="E102" s="141"/>
      <c r="F102" s="141"/>
      <c r="G102" s="141"/>
      <c r="H102" s="141"/>
      <c r="I102" s="141"/>
      <c r="J102" s="141"/>
      <c r="K102" s="141"/>
      <c r="L102" s="141"/>
      <c r="M102" s="246"/>
      <c r="N102" s="246"/>
      <c r="O102" s="140">
        <f>O101+AV101</f>
        <v>2.5769731209900275</v>
      </c>
      <c r="P102" s="246">
        <f>P101+AW101</f>
        <v>2.5769731209900582</v>
      </c>
      <c r="Q102" s="246">
        <f t="shared" ref="Q102:Y102" si="81">Q101+AX101</f>
        <v>0.32511023998517469</v>
      </c>
      <c r="R102" s="246">
        <f t="shared" si="81"/>
        <v>0.32511023998514471</v>
      </c>
      <c r="S102" s="246">
        <f t="shared" si="81"/>
        <v>0.32511023998518146</v>
      </c>
      <c r="T102" s="246">
        <f t="shared" si="81"/>
        <v>0.3251102399851597</v>
      </c>
      <c r="U102" s="246">
        <f t="shared" si="81"/>
        <v>0.32511023998514421</v>
      </c>
      <c r="V102" s="246">
        <f t="shared" si="81"/>
        <v>0.3251102399851592</v>
      </c>
      <c r="W102" s="246">
        <f t="shared" si="81"/>
        <v>0.32511023998514471</v>
      </c>
      <c r="X102" s="246">
        <f t="shared" si="81"/>
        <v>0.3251102399851592</v>
      </c>
      <c r="Y102" s="246">
        <f t="shared" si="81"/>
        <v>0.32511023998517469</v>
      </c>
      <c r="Z102" s="140"/>
      <c r="AA102" s="141"/>
      <c r="AB102" s="141"/>
      <c r="AC102" s="141"/>
      <c r="AD102" s="141"/>
      <c r="AE102" s="141"/>
      <c r="AF102" s="141"/>
      <c r="AG102" s="141"/>
      <c r="AH102" s="141"/>
      <c r="AI102" s="246"/>
      <c r="AJ102" s="142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13"/>
      <c r="AW102" s="114"/>
      <c r="AX102" s="114"/>
      <c r="AY102" s="114"/>
      <c r="AZ102" s="114"/>
      <c r="BA102" s="114"/>
      <c r="BB102" s="114"/>
      <c r="BC102" s="114"/>
      <c r="BD102" s="114"/>
      <c r="BE102" s="256"/>
      <c r="BF102" s="115"/>
      <c r="BG102" s="188"/>
      <c r="BH102" s="194"/>
    </row>
    <row r="103" spans="1:60" s="71" customFormat="1" x14ac:dyDescent="0.2">
      <c r="A103" s="2"/>
      <c r="B103" s="69"/>
      <c r="C103" s="6"/>
      <c r="D103" s="58"/>
      <c r="E103" s="26"/>
      <c r="F103" s="26"/>
      <c r="G103" s="26"/>
      <c r="H103" s="26"/>
      <c r="I103" s="26"/>
      <c r="J103" s="26"/>
      <c r="K103" s="26"/>
      <c r="L103" s="26"/>
      <c r="M103" s="243"/>
      <c r="N103" s="243"/>
      <c r="O103" s="58"/>
      <c r="P103" s="243"/>
      <c r="Q103" s="243"/>
      <c r="R103" s="243"/>
      <c r="S103" s="243"/>
      <c r="T103" s="243"/>
      <c r="U103" s="243"/>
      <c r="V103" s="243"/>
      <c r="W103" s="243"/>
      <c r="X103" s="243"/>
      <c r="Y103" s="243"/>
      <c r="Z103" s="58"/>
      <c r="AA103" s="26"/>
      <c r="AB103" s="26"/>
      <c r="AC103" s="26"/>
      <c r="AD103" s="26"/>
      <c r="AE103" s="26"/>
      <c r="AF103" s="26"/>
      <c r="AG103" s="26"/>
      <c r="AH103" s="26"/>
      <c r="AI103" s="243"/>
      <c r="AJ103" s="45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117"/>
      <c r="AW103" s="118"/>
      <c r="AX103" s="118"/>
      <c r="AY103" s="118"/>
      <c r="AZ103" s="118"/>
      <c r="BA103" s="118"/>
      <c r="BB103" s="118"/>
      <c r="BC103" s="118"/>
      <c r="BD103" s="118"/>
      <c r="BE103" s="240"/>
      <c r="BF103" s="119"/>
      <c r="BG103" s="189"/>
      <c r="BH103" s="194"/>
    </row>
    <row r="104" spans="1:60" s="71" customFormat="1" x14ac:dyDescent="0.2">
      <c r="A104" s="158" t="s">
        <v>123</v>
      </c>
      <c r="B104" s="126" t="s">
        <v>7</v>
      </c>
      <c r="C104" s="130"/>
      <c r="D104" s="140"/>
      <c r="E104" s="141"/>
      <c r="F104" s="141"/>
      <c r="G104" s="141"/>
      <c r="H104" s="141"/>
      <c r="I104" s="141"/>
      <c r="J104" s="141"/>
      <c r="K104" s="141"/>
      <c r="L104" s="141"/>
      <c r="M104" s="246"/>
      <c r="N104" s="246"/>
      <c r="O104" s="143">
        <f>O105-AV105</f>
        <v>1.8900854645529312</v>
      </c>
      <c r="P104" s="248">
        <f t="shared" ref="P104:Y104" si="82">P105-AW105</f>
        <v>1.8900854645529612</v>
      </c>
      <c r="Q104" s="248">
        <f t="shared" si="82"/>
        <v>-0.34571015326476223</v>
      </c>
      <c r="R104" s="248">
        <f t="shared" si="82"/>
        <v>-0.34571015326479221</v>
      </c>
      <c r="S104" s="248">
        <f t="shared" si="82"/>
        <v>-0.34571015326475546</v>
      </c>
      <c r="T104" s="248">
        <f t="shared" si="82"/>
        <v>-0.34571015326477722</v>
      </c>
      <c r="U104" s="248">
        <f t="shared" si="82"/>
        <v>-0.34571015326479271</v>
      </c>
      <c r="V104" s="248">
        <f t="shared" si="82"/>
        <v>-0.34571015326477772</v>
      </c>
      <c r="W104" s="248">
        <f t="shared" si="82"/>
        <v>-0.34571015326479221</v>
      </c>
      <c r="X104" s="248">
        <f t="shared" si="82"/>
        <v>-0.34571015326477772</v>
      </c>
      <c r="Y104" s="248">
        <f t="shared" si="82"/>
        <v>-0.34571015326476223</v>
      </c>
      <c r="Z104" s="140"/>
      <c r="AA104" s="141"/>
      <c r="AB104" s="141"/>
      <c r="AC104" s="141"/>
      <c r="AD104" s="141"/>
      <c r="AE104" s="141"/>
      <c r="AF104" s="141"/>
      <c r="AG104" s="141"/>
      <c r="AH104" s="141"/>
      <c r="AI104" s="246"/>
      <c r="AJ104" s="142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10"/>
      <c r="AW104" s="111"/>
      <c r="AX104" s="111"/>
      <c r="AY104" s="111"/>
      <c r="AZ104" s="111"/>
      <c r="BA104" s="111"/>
      <c r="BB104" s="111"/>
      <c r="BC104" s="111"/>
      <c r="BD104" s="111"/>
      <c r="BE104" s="239"/>
      <c r="BF104" s="112"/>
      <c r="BG104" s="186">
        <v>-6</v>
      </c>
      <c r="BH104" s="193" t="s">
        <v>149</v>
      </c>
    </row>
    <row r="105" spans="1:60" s="71" customFormat="1" x14ac:dyDescent="0.2">
      <c r="A105" s="159" t="s">
        <v>124</v>
      </c>
      <c r="B105" s="126" t="s">
        <v>7</v>
      </c>
      <c r="C105" s="130"/>
      <c r="D105" s="140"/>
      <c r="E105" s="141"/>
      <c r="F105" s="141"/>
      <c r="G105" s="141"/>
      <c r="H105" s="141"/>
      <c r="I105" s="141"/>
      <c r="J105" s="141"/>
      <c r="K105" s="141"/>
      <c r="L105" s="141"/>
      <c r="M105" s="246"/>
      <c r="N105" s="246"/>
      <c r="O105" s="140">
        <f>O93</f>
        <v>2.2335292927714794</v>
      </c>
      <c r="P105" s="246">
        <f t="shared" ref="P105:Y105" si="83">P93</f>
        <v>2.2335292927715096</v>
      </c>
      <c r="Q105" s="246">
        <f t="shared" si="83"/>
        <v>-1.0299956639793776E-2</v>
      </c>
      <c r="R105" s="246">
        <f t="shared" si="83"/>
        <v>-1.0299956639823742E-2</v>
      </c>
      <c r="S105" s="246">
        <f t="shared" si="83"/>
        <v>-1.0299956639787011E-2</v>
      </c>
      <c r="T105" s="246">
        <f t="shared" si="83"/>
        <v>-1.0299956639808761E-2</v>
      </c>
      <c r="U105" s="246">
        <f t="shared" si="83"/>
        <v>-1.0299956639824226E-2</v>
      </c>
      <c r="V105" s="246">
        <f t="shared" si="83"/>
        <v>-1.0299956639809245E-2</v>
      </c>
      <c r="W105" s="246">
        <f t="shared" si="83"/>
        <v>-1.0299956639823742E-2</v>
      </c>
      <c r="X105" s="246">
        <f t="shared" si="83"/>
        <v>-1.0299956639809245E-2</v>
      </c>
      <c r="Y105" s="246">
        <f t="shared" si="83"/>
        <v>-1.0299956639793776E-2</v>
      </c>
      <c r="Z105" s="140"/>
      <c r="AA105" s="141"/>
      <c r="AB105" s="141"/>
      <c r="AC105" s="141"/>
      <c r="AD105" s="141"/>
      <c r="AE105" s="141"/>
      <c r="AF105" s="141"/>
      <c r="AG105" s="141"/>
      <c r="AH105" s="141"/>
      <c r="AI105" s="246"/>
      <c r="AJ105" s="142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13">
        <f t="shared" ref="AV105:BF105" si="84">AV41</f>
        <v>0.34344382821854813</v>
      </c>
      <c r="AW105" s="256">
        <f t="shared" si="84"/>
        <v>0.34344382821854841</v>
      </c>
      <c r="AX105" s="256">
        <f t="shared" si="84"/>
        <v>0.33541019662496846</v>
      </c>
      <c r="AY105" s="256">
        <f t="shared" si="84"/>
        <v>0.33541019662496846</v>
      </c>
      <c r="AZ105" s="256">
        <f t="shared" si="84"/>
        <v>0.33541019662496846</v>
      </c>
      <c r="BA105" s="256">
        <f t="shared" si="84"/>
        <v>0.33541019662496846</v>
      </c>
      <c r="BB105" s="256">
        <f t="shared" si="84"/>
        <v>0.33541019662496846</v>
      </c>
      <c r="BC105" s="256">
        <f t="shared" si="84"/>
        <v>0.33541019662496846</v>
      </c>
      <c r="BD105" s="256">
        <f t="shared" si="84"/>
        <v>0.33541019662496846</v>
      </c>
      <c r="BE105" s="256">
        <f t="shared" si="84"/>
        <v>0.33541019662496846</v>
      </c>
      <c r="BF105" s="256">
        <f t="shared" si="84"/>
        <v>0.33541019662496846</v>
      </c>
      <c r="BG105" s="187"/>
      <c r="BH105" s="194"/>
    </row>
    <row r="106" spans="1:60" s="71" customFormat="1" x14ac:dyDescent="0.2">
      <c r="A106" s="158" t="s">
        <v>125</v>
      </c>
      <c r="B106" s="126" t="s">
        <v>7</v>
      </c>
      <c r="C106" s="130"/>
      <c r="D106" s="140"/>
      <c r="E106" s="141"/>
      <c r="F106" s="141"/>
      <c r="G106" s="141"/>
      <c r="H106" s="141"/>
      <c r="I106" s="141"/>
      <c r="J106" s="141"/>
      <c r="K106" s="141"/>
      <c r="L106" s="141"/>
      <c r="M106" s="246"/>
      <c r="N106" s="246"/>
      <c r="O106" s="140">
        <f>O105+AV105</f>
        <v>2.5769731209900275</v>
      </c>
      <c r="P106" s="246">
        <f t="shared" ref="P106:Y106" si="85">P105+AW105</f>
        <v>2.5769731209900582</v>
      </c>
      <c r="Q106" s="246">
        <f t="shared" si="85"/>
        <v>0.32511023998517469</v>
      </c>
      <c r="R106" s="246">
        <f t="shared" si="85"/>
        <v>0.32511023998514471</v>
      </c>
      <c r="S106" s="246">
        <f t="shared" si="85"/>
        <v>0.32511023998518146</v>
      </c>
      <c r="T106" s="246">
        <f t="shared" si="85"/>
        <v>0.3251102399851597</v>
      </c>
      <c r="U106" s="246">
        <f t="shared" si="85"/>
        <v>0.32511023998514421</v>
      </c>
      <c r="V106" s="246">
        <f t="shared" si="85"/>
        <v>0.3251102399851592</v>
      </c>
      <c r="W106" s="246">
        <f t="shared" si="85"/>
        <v>0.32511023998514471</v>
      </c>
      <c r="X106" s="246">
        <f t="shared" si="85"/>
        <v>0.3251102399851592</v>
      </c>
      <c r="Y106" s="246">
        <f t="shared" si="85"/>
        <v>0.32511023998517469</v>
      </c>
      <c r="Z106" s="140"/>
      <c r="AA106" s="141"/>
      <c r="AB106" s="141"/>
      <c r="AC106" s="141"/>
      <c r="AD106" s="141"/>
      <c r="AE106" s="141"/>
      <c r="AF106" s="141"/>
      <c r="AG106" s="141"/>
      <c r="AH106" s="141"/>
      <c r="AI106" s="246"/>
      <c r="AJ106" s="142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13"/>
      <c r="AW106" s="256"/>
      <c r="AX106" s="256"/>
      <c r="AY106" s="256"/>
      <c r="AZ106" s="256"/>
      <c r="BA106" s="256"/>
      <c r="BB106" s="256"/>
      <c r="BC106" s="256"/>
      <c r="BD106" s="256"/>
      <c r="BE106" s="256"/>
      <c r="BF106" s="115"/>
      <c r="BG106" s="188"/>
      <c r="BH106" s="194"/>
    </row>
    <row r="107" spans="1:60" s="71" customFormat="1" x14ac:dyDescent="0.2">
      <c r="A107" s="2"/>
      <c r="B107" s="217"/>
      <c r="C107" s="216"/>
      <c r="D107" s="58"/>
      <c r="E107" s="26"/>
      <c r="F107" s="26"/>
      <c r="G107" s="26"/>
      <c r="H107" s="26"/>
      <c r="I107" s="26"/>
      <c r="J107" s="26"/>
      <c r="K107" s="26"/>
      <c r="L107" s="26"/>
      <c r="M107" s="243"/>
      <c r="N107" s="243"/>
      <c r="O107" s="58"/>
      <c r="P107" s="243"/>
      <c r="Q107" s="243"/>
      <c r="R107" s="243"/>
      <c r="S107" s="243"/>
      <c r="T107" s="243"/>
      <c r="U107" s="243"/>
      <c r="V107" s="243"/>
      <c r="W107" s="243"/>
      <c r="X107" s="243"/>
      <c r="Y107" s="243"/>
      <c r="Z107" s="58"/>
      <c r="AA107" s="26"/>
      <c r="AB107" s="26"/>
      <c r="AC107" s="26"/>
      <c r="AD107" s="26"/>
      <c r="AE107" s="26"/>
      <c r="AF107" s="26"/>
      <c r="AG107" s="26"/>
      <c r="AH107" s="26"/>
      <c r="AI107" s="243"/>
      <c r="AJ107" s="45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117"/>
      <c r="AW107" s="240"/>
      <c r="AX107" s="240"/>
      <c r="AY107" s="240"/>
      <c r="AZ107" s="240"/>
      <c r="BA107" s="240"/>
      <c r="BB107" s="240"/>
      <c r="BC107" s="240"/>
      <c r="BD107" s="240"/>
      <c r="BE107" s="240"/>
      <c r="BF107" s="119"/>
      <c r="BG107" s="189"/>
      <c r="BH107" s="194"/>
    </row>
    <row r="108" spans="1:60" s="71" customFormat="1" x14ac:dyDescent="0.2">
      <c r="A108" s="158" t="s">
        <v>126</v>
      </c>
      <c r="B108" s="126" t="s">
        <v>7</v>
      </c>
      <c r="C108" s="130"/>
      <c r="D108" s="140"/>
      <c r="E108" s="141"/>
      <c r="F108" s="141"/>
      <c r="G108" s="141"/>
      <c r="H108" s="141"/>
      <c r="I108" s="141"/>
      <c r="J108" s="141"/>
      <c r="K108" s="141"/>
      <c r="L108" s="141"/>
      <c r="M108" s="246"/>
      <c r="N108" s="246"/>
      <c r="O108" s="140"/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  <c r="Z108" s="143">
        <f>Z109-AV109</f>
        <v>-5.9572730004606678</v>
      </c>
      <c r="AA108" s="248">
        <f t="shared" ref="AA108:AJ108" si="86">AA109-AW109</f>
        <v>-5.9572730004606926</v>
      </c>
      <c r="AB108" s="248">
        <f t="shared" si="86"/>
        <v>-5.1248160375502385</v>
      </c>
      <c r="AC108" s="248">
        <f t="shared" si="86"/>
        <v>-5.1248160375502172</v>
      </c>
      <c r="AD108" s="248">
        <f t="shared" si="86"/>
        <v>-5.124816037550243</v>
      </c>
      <c r="AE108" s="248">
        <f t="shared" si="86"/>
        <v>-5.124816037550227</v>
      </c>
      <c r="AF108" s="248">
        <f t="shared" si="86"/>
        <v>-5.1248160375502163</v>
      </c>
      <c r="AG108" s="248">
        <f t="shared" si="86"/>
        <v>-5.124816037550227</v>
      </c>
      <c r="AH108" s="248">
        <f t="shared" si="86"/>
        <v>-5.1248160375502172</v>
      </c>
      <c r="AI108" s="248">
        <f t="shared" si="86"/>
        <v>-5.124816037550227</v>
      </c>
      <c r="AJ108" s="144">
        <f t="shared" si="86"/>
        <v>-5.1248160375502385</v>
      </c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141"/>
      <c r="AV108" s="110"/>
      <c r="AW108" s="239"/>
      <c r="AX108" s="239"/>
      <c r="AY108" s="239"/>
      <c r="AZ108" s="239"/>
      <c r="BA108" s="239"/>
      <c r="BB108" s="239"/>
      <c r="BC108" s="239"/>
      <c r="BD108" s="239"/>
      <c r="BE108" s="239"/>
      <c r="BF108" s="112"/>
      <c r="BG108" s="186">
        <v>-6</v>
      </c>
      <c r="BH108" s="193" t="s">
        <v>84</v>
      </c>
    </row>
    <row r="109" spans="1:60" s="71" customFormat="1" x14ac:dyDescent="0.2">
      <c r="A109" s="159" t="s">
        <v>127</v>
      </c>
      <c r="B109" s="126" t="s">
        <v>7</v>
      </c>
      <c r="C109" s="130"/>
      <c r="D109" s="140"/>
      <c r="E109" s="141"/>
      <c r="F109" s="141"/>
      <c r="G109" s="141"/>
      <c r="H109" s="141"/>
      <c r="I109" s="141"/>
      <c r="J109" s="141"/>
      <c r="K109" s="141"/>
      <c r="L109" s="141"/>
      <c r="M109" s="246"/>
      <c r="N109" s="246"/>
      <c r="O109" s="140"/>
      <c r="P109" s="246"/>
      <c r="Q109" s="246"/>
      <c r="R109" s="246"/>
      <c r="S109" s="246"/>
      <c r="T109" s="246"/>
      <c r="U109" s="246"/>
      <c r="V109" s="246"/>
      <c r="W109" s="246"/>
      <c r="X109" s="246"/>
      <c r="Y109" s="246"/>
      <c r="Z109" s="140">
        <f t="shared" ref="Z109:AJ109" si="87">Z93</f>
        <v>-5.5732279370869371</v>
      </c>
      <c r="AA109" s="246">
        <f t="shared" si="87"/>
        <v>-5.573227937086962</v>
      </c>
      <c r="AB109" s="246">
        <f t="shared" si="87"/>
        <v>-4.7643486243648656</v>
      </c>
      <c r="AC109" s="246">
        <f t="shared" si="87"/>
        <v>-4.7643486243648452</v>
      </c>
      <c r="AD109" s="246">
        <f t="shared" si="87"/>
        <v>-4.7643486243648701</v>
      </c>
      <c r="AE109" s="246">
        <f t="shared" si="87"/>
        <v>-4.764348624364855</v>
      </c>
      <c r="AF109" s="246">
        <f t="shared" si="87"/>
        <v>-4.7643486243648443</v>
      </c>
      <c r="AG109" s="246">
        <f t="shared" si="87"/>
        <v>-4.764348624364855</v>
      </c>
      <c r="AH109" s="246">
        <f t="shared" si="87"/>
        <v>-4.7643486243648452</v>
      </c>
      <c r="AI109" s="246">
        <f t="shared" si="87"/>
        <v>-4.764348624364855</v>
      </c>
      <c r="AJ109" s="142">
        <f t="shared" si="87"/>
        <v>-4.7643486243648656</v>
      </c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141"/>
      <c r="AV109" s="113">
        <f t="shared" ref="AV109:BF109" si="88">AV45</f>
        <v>0.38404506337373051</v>
      </c>
      <c r="AW109" s="256">
        <f t="shared" si="88"/>
        <v>0.38404506337373062</v>
      </c>
      <c r="AX109" s="256">
        <f t="shared" si="88"/>
        <v>0.36046741318537251</v>
      </c>
      <c r="AY109" s="256">
        <f t="shared" si="88"/>
        <v>0.36046741318537229</v>
      </c>
      <c r="AZ109" s="256">
        <f t="shared" si="88"/>
        <v>0.36046741318537256</v>
      </c>
      <c r="BA109" s="256">
        <f t="shared" si="88"/>
        <v>0.3604674131853724</v>
      </c>
      <c r="BB109" s="256">
        <f t="shared" si="88"/>
        <v>0.36046741318537229</v>
      </c>
      <c r="BC109" s="256">
        <f t="shared" si="88"/>
        <v>0.3604674131853724</v>
      </c>
      <c r="BD109" s="256">
        <f t="shared" si="88"/>
        <v>0.36046741318537229</v>
      </c>
      <c r="BE109" s="256">
        <f t="shared" si="88"/>
        <v>0.3604674131853724</v>
      </c>
      <c r="BF109" s="256">
        <f t="shared" si="88"/>
        <v>0.36046741318537251</v>
      </c>
      <c r="BG109" s="187"/>
      <c r="BH109" s="195"/>
    </row>
    <row r="110" spans="1:60" s="71" customFormat="1" x14ac:dyDescent="0.2">
      <c r="A110" s="158" t="s">
        <v>128</v>
      </c>
      <c r="B110" s="126" t="s">
        <v>7</v>
      </c>
      <c r="C110" s="130"/>
      <c r="D110" s="140"/>
      <c r="E110" s="141"/>
      <c r="F110" s="141"/>
      <c r="G110" s="141"/>
      <c r="H110" s="141"/>
      <c r="I110" s="141"/>
      <c r="J110" s="141"/>
      <c r="K110" s="141"/>
      <c r="L110" s="141"/>
      <c r="M110" s="246"/>
      <c r="N110" s="246"/>
      <c r="O110" s="140"/>
      <c r="P110" s="246"/>
      <c r="Q110" s="246"/>
      <c r="R110" s="246"/>
      <c r="S110" s="246"/>
      <c r="T110" s="246"/>
      <c r="U110" s="246"/>
      <c r="V110" s="246"/>
      <c r="W110" s="246"/>
      <c r="X110" s="246"/>
      <c r="Y110" s="246"/>
      <c r="Z110" s="140">
        <f>Z109+AV109</f>
        <v>-5.1891828737132064</v>
      </c>
      <c r="AA110" s="246">
        <f t="shared" ref="AA110:AJ110" si="89">AA109+AW109</f>
        <v>-5.1891828737132313</v>
      </c>
      <c r="AB110" s="246">
        <f t="shared" si="89"/>
        <v>-4.4038812111794927</v>
      </c>
      <c r="AC110" s="246">
        <f t="shared" si="89"/>
        <v>-4.4038812111794732</v>
      </c>
      <c r="AD110" s="246">
        <f t="shared" si="89"/>
        <v>-4.4038812111794972</v>
      </c>
      <c r="AE110" s="246">
        <f t="shared" si="89"/>
        <v>-4.4038812111794829</v>
      </c>
      <c r="AF110" s="246">
        <f t="shared" si="89"/>
        <v>-4.4038812111794723</v>
      </c>
      <c r="AG110" s="246">
        <f t="shared" si="89"/>
        <v>-4.4038812111794829</v>
      </c>
      <c r="AH110" s="246">
        <f t="shared" si="89"/>
        <v>-4.4038812111794732</v>
      </c>
      <c r="AI110" s="246">
        <f t="shared" si="89"/>
        <v>-4.4038812111794829</v>
      </c>
      <c r="AJ110" s="142">
        <f t="shared" si="89"/>
        <v>-4.4038812111794927</v>
      </c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141"/>
      <c r="AV110" s="113"/>
      <c r="AW110" s="256"/>
      <c r="AX110" s="256"/>
      <c r="AY110" s="256"/>
      <c r="AZ110" s="256"/>
      <c r="BA110" s="256"/>
      <c r="BB110" s="256"/>
      <c r="BC110" s="256"/>
      <c r="BD110" s="256"/>
      <c r="BE110" s="256"/>
      <c r="BF110" s="115"/>
      <c r="BG110" s="188"/>
      <c r="BH110" s="195"/>
    </row>
    <row r="111" spans="1:60" s="71" customFormat="1" x14ac:dyDescent="0.2">
      <c r="A111" s="2"/>
      <c r="B111" s="69"/>
      <c r="C111" s="6"/>
      <c r="D111" s="58"/>
      <c r="E111" s="26"/>
      <c r="F111" s="26"/>
      <c r="G111" s="26"/>
      <c r="H111" s="26"/>
      <c r="I111" s="26"/>
      <c r="J111" s="26"/>
      <c r="K111" s="26"/>
      <c r="L111" s="26"/>
      <c r="M111" s="243"/>
      <c r="N111" s="243"/>
      <c r="O111" s="58"/>
      <c r="P111" s="243"/>
      <c r="Q111" s="243"/>
      <c r="R111" s="243"/>
      <c r="S111" s="243"/>
      <c r="T111" s="243"/>
      <c r="U111" s="243"/>
      <c r="V111" s="243"/>
      <c r="W111" s="243"/>
      <c r="X111" s="243"/>
      <c r="Y111" s="243"/>
      <c r="Z111" s="58"/>
      <c r="AA111" s="243"/>
      <c r="AB111" s="243"/>
      <c r="AC111" s="243"/>
      <c r="AD111" s="243"/>
      <c r="AE111" s="243"/>
      <c r="AF111" s="243"/>
      <c r="AG111" s="243"/>
      <c r="AH111" s="243"/>
      <c r="AI111" s="243"/>
      <c r="AJ111" s="45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122"/>
      <c r="AW111" s="257"/>
      <c r="AX111" s="257"/>
      <c r="AY111" s="257"/>
      <c r="AZ111" s="257"/>
      <c r="BA111" s="257"/>
      <c r="BB111" s="257"/>
      <c r="BC111" s="257"/>
      <c r="BD111" s="257"/>
      <c r="BE111" s="257"/>
      <c r="BF111" s="123"/>
      <c r="BG111" s="190"/>
      <c r="BH111" s="195"/>
    </row>
    <row r="112" spans="1:60" s="71" customFormat="1" x14ac:dyDescent="0.2">
      <c r="A112" s="158" t="s">
        <v>129</v>
      </c>
      <c r="B112" s="126" t="s">
        <v>7</v>
      </c>
      <c r="C112" s="130"/>
      <c r="D112" s="140"/>
      <c r="E112" s="141"/>
      <c r="F112" s="141"/>
      <c r="G112" s="141"/>
      <c r="H112" s="141"/>
      <c r="I112" s="141"/>
      <c r="J112" s="141"/>
      <c r="K112" s="141"/>
      <c r="L112" s="141"/>
      <c r="M112" s="246"/>
      <c r="N112" s="246"/>
      <c r="O112" s="140"/>
      <c r="P112" s="246"/>
      <c r="Q112" s="246"/>
      <c r="R112" s="246"/>
      <c r="S112" s="246"/>
      <c r="T112" s="246"/>
      <c r="U112" s="246"/>
      <c r="V112" s="246"/>
      <c r="W112" s="246"/>
      <c r="X112" s="246"/>
      <c r="Y112" s="246"/>
      <c r="Z112" s="143">
        <f>Z113-AV113</f>
        <v>-5.9572730004606678</v>
      </c>
      <c r="AA112" s="248">
        <f t="shared" ref="AA112:AJ112" si="90">AA113-AW113</f>
        <v>-5.9572730004606926</v>
      </c>
      <c r="AB112" s="248">
        <f t="shared" si="90"/>
        <v>-5.1248160375502385</v>
      </c>
      <c r="AC112" s="248">
        <f t="shared" si="90"/>
        <v>-5.1248160375502172</v>
      </c>
      <c r="AD112" s="248">
        <f t="shared" si="90"/>
        <v>-5.124816037550243</v>
      </c>
      <c r="AE112" s="248">
        <f t="shared" si="90"/>
        <v>-5.124816037550227</v>
      </c>
      <c r="AF112" s="248">
        <f t="shared" si="90"/>
        <v>-5.1248160375502163</v>
      </c>
      <c r="AG112" s="248">
        <f t="shared" si="90"/>
        <v>-5.124816037550227</v>
      </c>
      <c r="AH112" s="248">
        <f t="shared" si="90"/>
        <v>-5.1248160375502172</v>
      </c>
      <c r="AI112" s="248">
        <f t="shared" si="90"/>
        <v>-5.124816037550227</v>
      </c>
      <c r="AJ112" s="144">
        <f t="shared" si="90"/>
        <v>-5.1248160375502385</v>
      </c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141"/>
      <c r="AV112" s="110"/>
      <c r="AW112" s="239"/>
      <c r="AX112" s="239"/>
      <c r="AY112" s="239"/>
      <c r="AZ112" s="239"/>
      <c r="BA112" s="239"/>
      <c r="BB112" s="239"/>
      <c r="BC112" s="239"/>
      <c r="BD112" s="239"/>
      <c r="BE112" s="239"/>
      <c r="BF112" s="112"/>
      <c r="BG112" s="186">
        <v>-6</v>
      </c>
      <c r="BH112" s="193" t="s">
        <v>149</v>
      </c>
    </row>
    <row r="113" spans="1:60" s="71" customFormat="1" x14ac:dyDescent="0.2">
      <c r="A113" s="159" t="s">
        <v>130</v>
      </c>
      <c r="B113" s="126" t="s">
        <v>7</v>
      </c>
      <c r="C113" s="130"/>
      <c r="D113" s="140"/>
      <c r="E113" s="141"/>
      <c r="F113" s="141"/>
      <c r="G113" s="141"/>
      <c r="H113" s="141"/>
      <c r="I113" s="141"/>
      <c r="J113" s="141"/>
      <c r="K113" s="141"/>
      <c r="L113" s="141"/>
      <c r="M113" s="246"/>
      <c r="N113" s="246"/>
      <c r="O113" s="140"/>
      <c r="P113" s="246"/>
      <c r="Q113" s="246"/>
      <c r="R113" s="246"/>
      <c r="S113" s="246"/>
      <c r="T113" s="246"/>
      <c r="U113" s="246"/>
      <c r="V113" s="246"/>
      <c r="W113" s="246"/>
      <c r="X113" s="246"/>
      <c r="Y113" s="246"/>
      <c r="Z113" s="140">
        <f>Z93</f>
        <v>-5.5732279370869371</v>
      </c>
      <c r="AA113" s="246">
        <f t="shared" ref="AA113:AJ113" si="91">AA93</f>
        <v>-5.573227937086962</v>
      </c>
      <c r="AB113" s="246">
        <f t="shared" si="91"/>
        <v>-4.7643486243648656</v>
      </c>
      <c r="AC113" s="246">
        <f t="shared" si="91"/>
        <v>-4.7643486243648452</v>
      </c>
      <c r="AD113" s="246">
        <f t="shared" si="91"/>
        <v>-4.7643486243648701</v>
      </c>
      <c r="AE113" s="246">
        <f t="shared" si="91"/>
        <v>-4.764348624364855</v>
      </c>
      <c r="AF113" s="246">
        <f t="shared" si="91"/>
        <v>-4.7643486243648443</v>
      </c>
      <c r="AG113" s="246">
        <f t="shared" si="91"/>
        <v>-4.764348624364855</v>
      </c>
      <c r="AH113" s="246">
        <f t="shared" si="91"/>
        <v>-4.7643486243648452</v>
      </c>
      <c r="AI113" s="246">
        <f t="shared" si="91"/>
        <v>-4.764348624364855</v>
      </c>
      <c r="AJ113" s="142">
        <f t="shared" si="91"/>
        <v>-4.7643486243648656</v>
      </c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141"/>
      <c r="AV113" s="113">
        <f t="shared" ref="AV113:BF113" si="92">AV49</f>
        <v>0.38404506337373051</v>
      </c>
      <c r="AW113" s="256">
        <f t="shared" si="92"/>
        <v>0.38404506337373062</v>
      </c>
      <c r="AX113" s="256">
        <f t="shared" si="92"/>
        <v>0.36046741318537251</v>
      </c>
      <c r="AY113" s="256">
        <f t="shared" si="92"/>
        <v>0.36046741318537229</v>
      </c>
      <c r="AZ113" s="256">
        <f t="shared" si="92"/>
        <v>0.36046741318537256</v>
      </c>
      <c r="BA113" s="256">
        <f t="shared" si="92"/>
        <v>0.3604674131853724</v>
      </c>
      <c r="BB113" s="256">
        <f t="shared" si="92"/>
        <v>0.36046741318537229</v>
      </c>
      <c r="BC113" s="256">
        <f t="shared" si="92"/>
        <v>0.3604674131853724</v>
      </c>
      <c r="BD113" s="256">
        <f t="shared" si="92"/>
        <v>0.36046741318537229</v>
      </c>
      <c r="BE113" s="256">
        <f t="shared" si="92"/>
        <v>0.3604674131853724</v>
      </c>
      <c r="BF113" s="256">
        <f t="shared" si="92"/>
        <v>0.36046741318537251</v>
      </c>
      <c r="BG113" s="187"/>
      <c r="BH113" s="195"/>
    </row>
    <row r="114" spans="1:60" s="71" customFormat="1" x14ac:dyDescent="0.2">
      <c r="A114" s="158" t="s">
        <v>131</v>
      </c>
      <c r="B114" s="126" t="s">
        <v>7</v>
      </c>
      <c r="C114" s="130"/>
      <c r="D114" s="140"/>
      <c r="E114" s="141"/>
      <c r="F114" s="141"/>
      <c r="G114" s="141"/>
      <c r="H114" s="141"/>
      <c r="I114" s="141"/>
      <c r="J114" s="141"/>
      <c r="K114" s="141"/>
      <c r="L114" s="141"/>
      <c r="M114" s="246"/>
      <c r="N114" s="246"/>
      <c r="O114" s="140"/>
      <c r="P114" s="246"/>
      <c r="Q114" s="246"/>
      <c r="R114" s="246"/>
      <c r="S114" s="246"/>
      <c r="T114" s="246"/>
      <c r="U114" s="246"/>
      <c r="V114" s="246"/>
      <c r="W114" s="246"/>
      <c r="X114" s="246"/>
      <c r="Y114" s="246"/>
      <c r="Z114" s="140">
        <f>Z113+AV113</f>
        <v>-5.1891828737132064</v>
      </c>
      <c r="AA114" s="246">
        <f t="shared" ref="AA114:AJ114" si="93">AA113+AW113</f>
        <v>-5.1891828737132313</v>
      </c>
      <c r="AB114" s="246">
        <f t="shared" si="93"/>
        <v>-4.4038812111794927</v>
      </c>
      <c r="AC114" s="246">
        <f>AC113+AY113</f>
        <v>-4.4038812111794732</v>
      </c>
      <c r="AD114" s="246">
        <f t="shared" si="93"/>
        <v>-4.4038812111794972</v>
      </c>
      <c r="AE114" s="246">
        <f t="shared" si="93"/>
        <v>-4.4038812111794829</v>
      </c>
      <c r="AF114" s="246">
        <f t="shared" si="93"/>
        <v>-4.4038812111794723</v>
      </c>
      <c r="AG114" s="246">
        <f t="shared" si="93"/>
        <v>-4.4038812111794829</v>
      </c>
      <c r="AH114" s="246">
        <f t="shared" si="93"/>
        <v>-4.4038812111794732</v>
      </c>
      <c r="AI114" s="246">
        <f t="shared" si="93"/>
        <v>-4.4038812111794829</v>
      </c>
      <c r="AJ114" s="142">
        <f t="shared" si="93"/>
        <v>-4.4038812111794927</v>
      </c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  <c r="AU114" s="141"/>
      <c r="AV114" s="113"/>
      <c r="AW114" s="256"/>
      <c r="AX114" s="256"/>
      <c r="AY114" s="256"/>
      <c r="AZ114" s="256"/>
      <c r="BA114" s="256"/>
      <c r="BB114" s="256"/>
      <c r="BC114" s="256"/>
      <c r="BD114" s="256"/>
      <c r="BE114" s="256"/>
      <c r="BF114" s="115"/>
      <c r="BG114" s="188"/>
      <c r="BH114" s="195"/>
    </row>
    <row r="115" spans="1:60" s="71" customFormat="1" x14ac:dyDescent="0.2">
      <c r="A115" s="2"/>
      <c r="B115" s="217"/>
      <c r="C115" s="216"/>
      <c r="D115" s="58"/>
      <c r="E115" s="26"/>
      <c r="F115" s="26"/>
      <c r="G115" s="26"/>
      <c r="H115" s="26"/>
      <c r="I115" s="26"/>
      <c r="J115" s="26"/>
      <c r="K115" s="26"/>
      <c r="L115" s="26"/>
      <c r="M115" s="243"/>
      <c r="N115" s="243"/>
      <c r="O115" s="58"/>
      <c r="P115" s="243"/>
      <c r="Q115" s="243"/>
      <c r="R115" s="243"/>
      <c r="S115" s="243"/>
      <c r="T115" s="243"/>
      <c r="U115" s="243"/>
      <c r="V115" s="243"/>
      <c r="W115" s="243"/>
      <c r="X115" s="243"/>
      <c r="Y115" s="243"/>
      <c r="Z115" s="58"/>
      <c r="AA115" s="243"/>
      <c r="AB115" s="243"/>
      <c r="AC115" s="243"/>
      <c r="AD115" s="243"/>
      <c r="AE115" s="243"/>
      <c r="AF115" s="243"/>
      <c r="AG115" s="243"/>
      <c r="AH115" s="243"/>
      <c r="AI115" s="243"/>
      <c r="AJ115" s="45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122"/>
      <c r="AW115" s="257"/>
      <c r="AX115" s="257"/>
      <c r="AY115" s="257"/>
      <c r="AZ115" s="257"/>
      <c r="BA115" s="257"/>
      <c r="BB115" s="257"/>
      <c r="BC115" s="257"/>
      <c r="BD115" s="257"/>
      <c r="BE115" s="257"/>
      <c r="BF115" s="123"/>
      <c r="BG115" s="190"/>
      <c r="BH115" s="195"/>
    </row>
    <row r="116" spans="1:60" s="71" customFormat="1" x14ac:dyDescent="0.2">
      <c r="A116" s="158" t="s">
        <v>132</v>
      </c>
      <c r="B116" s="126" t="s">
        <v>7</v>
      </c>
      <c r="C116" s="130"/>
      <c r="D116" s="140"/>
      <c r="E116" s="141"/>
      <c r="F116" s="141"/>
      <c r="G116" s="141"/>
      <c r="H116" s="141"/>
      <c r="I116" s="141"/>
      <c r="J116" s="141"/>
      <c r="K116" s="141"/>
      <c r="L116" s="141"/>
      <c r="M116" s="246"/>
      <c r="N116" s="246"/>
      <c r="O116" s="143">
        <f>O117-AV117</f>
        <v>-103.07970585407783</v>
      </c>
      <c r="P116" s="248">
        <f t="shared" ref="P116:Y116" si="94">P117-AW117</f>
        <v>-83.529705854077832</v>
      </c>
      <c r="Q116" s="248">
        <f t="shared" si="94"/>
        <v>-112.52970585407783</v>
      </c>
      <c r="R116" s="248">
        <f t="shared" si="94"/>
        <v>-112.02970585407783</v>
      </c>
      <c r="S116" s="248">
        <f t="shared" si="94"/>
        <v>-111.52970585407783</v>
      </c>
      <c r="T116" s="248">
        <f t="shared" si="94"/>
        <v>-111.02970585407783</v>
      </c>
      <c r="U116" s="248">
        <f t="shared" si="94"/>
        <v>-110.52970585407783</v>
      </c>
      <c r="V116" s="248">
        <f t="shared" si="94"/>
        <v>-110.02970585407783</v>
      </c>
      <c r="W116" s="248">
        <f t="shared" si="94"/>
        <v>-109.52970585407783</v>
      </c>
      <c r="X116" s="248">
        <f t="shared" si="94"/>
        <v>-109.02970585407783</v>
      </c>
      <c r="Y116" s="248">
        <f t="shared" si="94"/>
        <v>-106.02970585407783</v>
      </c>
      <c r="Z116" s="140"/>
      <c r="AA116" s="246"/>
      <c r="AB116" s="246"/>
      <c r="AC116" s="246"/>
      <c r="AD116" s="246"/>
      <c r="AE116" s="246"/>
      <c r="AF116" s="246"/>
      <c r="AG116" s="246"/>
      <c r="AH116" s="246"/>
      <c r="AI116" s="246"/>
      <c r="AJ116" s="142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141"/>
      <c r="AU116" s="141"/>
      <c r="AV116" s="110"/>
      <c r="AW116" s="239"/>
      <c r="AX116" s="239"/>
      <c r="AY116" s="239"/>
      <c r="AZ116" s="239"/>
      <c r="BA116" s="239"/>
      <c r="BB116" s="239"/>
      <c r="BC116" s="239"/>
      <c r="BD116" s="239"/>
      <c r="BE116" s="239"/>
      <c r="BF116" s="112"/>
      <c r="BG116" s="186">
        <f>-120.5+LOG10(D5/15)*10</f>
        <v>-120.5</v>
      </c>
      <c r="BH116" s="193" t="s">
        <v>150</v>
      </c>
    </row>
    <row r="117" spans="1:60" s="71" customFormat="1" x14ac:dyDescent="0.2">
      <c r="A117" s="159" t="s">
        <v>133</v>
      </c>
      <c r="B117" s="126" t="s">
        <v>7</v>
      </c>
      <c r="C117" s="130"/>
      <c r="D117" s="140"/>
      <c r="E117" s="141"/>
      <c r="F117" s="141"/>
      <c r="G117" s="141"/>
      <c r="H117" s="141"/>
      <c r="I117" s="141"/>
      <c r="J117" s="141"/>
      <c r="K117" s="141"/>
      <c r="L117" s="141"/>
      <c r="M117" s="246"/>
      <c r="N117" s="246"/>
      <c r="O117" s="140">
        <f t="shared" ref="O117:Y117" si="95">O94</f>
        <v>-101.55</v>
      </c>
      <c r="P117" s="246">
        <f t="shared" si="95"/>
        <v>-82</v>
      </c>
      <c r="Q117" s="246">
        <f t="shared" si="95"/>
        <v>-111</v>
      </c>
      <c r="R117" s="246">
        <f t="shared" si="95"/>
        <v>-110.5</v>
      </c>
      <c r="S117" s="246">
        <f t="shared" si="95"/>
        <v>-110</v>
      </c>
      <c r="T117" s="246">
        <f t="shared" si="95"/>
        <v>-109.5</v>
      </c>
      <c r="U117" s="246">
        <f t="shared" si="95"/>
        <v>-109</v>
      </c>
      <c r="V117" s="246">
        <f t="shared" si="95"/>
        <v>-108.5</v>
      </c>
      <c r="W117" s="246">
        <f t="shared" si="95"/>
        <v>-108</v>
      </c>
      <c r="X117" s="246">
        <f t="shared" si="95"/>
        <v>-107.5</v>
      </c>
      <c r="Y117" s="246">
        <f t="shared" si="95"/>
        <v>-104.5</v>
      </c>
      <c r="Z117" s="140"/>
      <c r="AA117" s="246"/>
      <c r="AB117" s="246"/>
      <c r="AC117" s="246"/>
      <c r="AD117" s="246"/>
      <c r="AE117" s="246"/>
      <c r="AF117" s="246"/>
      <c r="AG117" s="246"/>
      <c r="AH117" s="246"/>
      <c r="AI117" s="246"/>
      <c r="AJ117" s="142"/>
      <c r="AK117" s="141"/>
      <c r="AL117" s="141"/>
      <c r="AM117" s="141"/>
      <c r="AN117" s="141"/>
      <c r="AO117" s="141"/>
      <c r="AP117" s="141"/>
      <c r="AQ117" s="141"/>
      <c r="AR117" s="141"/>
      <c r="AS117" s="141"/>
      <c r="AT117" s="141"/>
      <c r="AU117" s="141"/>
      <c r="AV117" s="113">
        <f t="shared" ref="AV117:BF117" si="96">AV53</f>
        <v>1.5297058540778354</v>
      </c>
      <c r="AW117" s="256">
        <f t="shared" si="96"/>
        <v>1.5297058540778354</v>
      </c>
      <c r="AX117" s="256">
        <f t="shared" si="96"/>
        <v>1.5297058540778354</v>
      </c>
      <c r="AY117" s="256">
        <f t="shared" si="96"/>
        <v>1.5297058540778354</v>
      </c>
      <c r="AZ117" s="256">
        <f t="shared" si="96"/>
        <v>1.5297058540778354</v>
      </c>
      <c r="BA117" s="256">
        <f t="shared" si="96"/>
        <v>1.5297058540778354</v>
      </c>
      <c r="BB117" s="256">
        <f t="shared" si="96"/>
        <v>1.5297058540778354</v>
      </c>
      <c r="BC117" s="256">
        <f t="shared" si="96"/>
        <v>1.5297058540778354</v>
      </c>
      <c r="BD117" s="256">
        <f t="shared" si="96"/>
        <v>1.5297058540778354</v>
      </c>
      <c r="BE117" s="256">
        <f t="shared" si="96"/>
        <v>1.5297058540778354</v>
      </c>
      <c r="BF117" s="256">
        <f t="shared" si="96"/>
        <v>1.5297058540778354</v>
      </c>
      <c r="BG117" s="187"/>
      <c r="BH117" s="195"/>
    </row>
    <row r="118" spans="1:60" s="71" customFormat="1" x14ac:dyDescent="0.2">
      <c r="A118" s="158" t="s">
        <v>134</v>
      </c>
      <c r="B118" s="126" t="s">
        <v>7</v>
      </c>
      <c r="C118" s="130"/>
      <c r="D118" s="140"/>
      <c r="E118" s="141"/>
      <c r="F118" s="141"/>
      <c r="G118" s="141"/>
      <c r="H118" s="141"/>
      <c r="I118" s="141"/>
      <c r="J118" s="141"/>
      <c r="K118" s="141"/>
      <c r="L118" s="141"/>
      <c r="M118" s="246"/>
      <c r="N118" s="246"/>
      <c r="O118" s="140">
        <f>O117+AV117</f>
        <v>-100.02029414592216</v>
      </c>
      <c r="P118" s="246">
        <f t="shared" ref="P118:Y118" si="97">P117+AW117</f>
        <v>-80.470294145922168</v>
      </c>
      <c r="Q118" s="246">
        <f t="shared" si="97"/>
        <v>-109.47029414592217</v>
      </c>
      <c r="R118" s="246">
        <f t="shared" si="97"/>
        <v>-108.97029414592217</v>
      </c>
      <c r="S118" s="246">
        <f t="shared" si="97"/>
        <v>-108.47029414592217</v>
      </c>
      <c r="T118" s="246">
        <f t="shared" si="97"/>
        <v>-107.97029414592217</v>
      </c>
      <c r="U118" s="246">
        <f t="shared" si="97"/>
        <v>-107.47029414592217</v>
      </c>
      <c r="V118" s="246">
        <f t="shared" si="97"/>
        <v>-106.97029414592217</v>
      </c>
      <c r="W118" s="246">
        <f t="shared" si="97"/>
        <v>-106.47029414592217</v>
      </c>
      <c r="X118" s="246">
        <f t="shared" si="97"/>
        <v>-105.97029414592217</v>
      </c>
      <c r="Y118" s="246">
        <f t="shared" si="97"/>
        <v>-102.97029414592217</v>
      </c>
      <c r="Z118" s="140"/>
      <c r="AA118" s="246"/>
      <c r="AB118" s="246"/>
      <c r="AC118" s="246"/>
      <c r="AD118" s="246"/>
      <c r="AE118" s="246"/>
      <c r="AF118" s="246"/>
      <c r="AG118" s="246"/>
      <c r="AH118" s="246"/>
      <c r="AI118" s="246"/>
      <c r="AJ118" s="142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  <c r="AU118" s="141"/>
      <c r="AV118" s="110"/>
      <c r="AW118" s="239"/>
      <c r="AX118" s="239"/>
      <c r="AY118" s="239"/>
      <c r="AZ118" s="239"/>
      <c r="BA118" s="239"/>
      <c r="BB118" s="239"/>
      <c r="BC118" s="239"/>
      <c r="BD118" s="239"/>
      <c r="BE118" s="239"/>
      <c r="BF118" s="112"/>
      <c r="BG118" s="187"/>
      <c r="BH118" s="195"/>
    </row>
    <row r="119" spans="1:60" s="71" customFormat="1" x14ac:dyDescent="0.2">
      <c r="A119" s="2"/>
      <c r="B119" s="69"/>
      <c r="C119" s="6"/>
      <c r="D119" s="58"/>
      <c r="E119" s="26"/>
      <c r="F119" s="26"/>
      <c r="G119" s="26"/>
      <c r="H119" s="26"/>
      <c r="I119" s="26"/>
      <c r="J119" s="26"/>
      <c r="K119" s="26"/>
      <c r="L119" s="26"/>
      <c r="M119" s="243"/>
      <c r="N119" s="243"/>
      <c r="O119" s="58"/>
      <c r="P119" s="243"/>
      <c r="Q119" s="243"/>
      <c r="R119" s="243"/>
      <c r="S119" s="243"/>
      <c r="T119" s="243"/>
      <c r="U119" s="243"/>
      <c r="V119" s="243"/>
      <c r="W119" s="243"/>
      <c r="X119" s="243"/>
      <c r="Y119" s="243"/>
      <c r="Z119" s="58"/>
      <c r="AA119" s="243"/>
      <c r="AB119" s="243"/>
      <c r="AC119" s="243"/>
      <c r="AD119" s="243"/>
      <c r="AE119" s="243"/>
      <c r="AF119" s="243"/>
      <c r="AG119" s="243"/>
      <c r="AH119" s="243"/>
      <c r="AI119" s="243"/>
      <c r="AJ119" s="45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122"/>
      <c r="AW119" s="257"/>
      <c r="AX119" s="257"/>
      <c r="AY119" s="257"/>
      <c r="AZ119" s="257"/>
      <c r="BA119" s="257"/>
      <c r="BB119" s="257"/>
      <c r="BC119" s="257"/>
      <c r="BD119" s="257"/>
      <c r="BE119" s="257"/>
      <c r="BF119" s="123"/>
      <c r="BG119" s="190"/>
      <c r="BH119" s="195"/>
    </row>
    <row r="120" spans="1:60" s="71" customFormat="1" x14ac:dyDescent="0.2">
      <c r="A120" s="158" t="s">
        <v>135</v>
      </c>
      <c r="B120" s="126" t="s">
        <v>7</v>
      </c>
      <c r="C120" s="130"/>
      <c r="D120" s="140"/>
      <c r="E120" s="141"/>
      <c r="F120" s="141"/>
      <c r="G120" s="141"/>
      <c r="H120" s="141"/>
      <c r="I120" s="141"/>
      <c r="J120" s="141"/>
      <c r="K120" s="141"/>
      <c r="L120" s="141"/>
      <c r="M120" s="246"/>
      <c r="N120" s="246"/>
      <c r="O120" s="143">
        <f>O121-AV121</f>
        <v>-103.07970585407783</v>
      </c>
      <c r="P120" s="248">
        <f t="shared" ref="P120:Y120" si="98">P121-AW121</f>
        <v>-83.529705854077832</v>
      </c>
      <c r="Q120" s="248">
        <f t="shared" si="98"/>
        <v>-112.52970585407783</v>
      </c>
      <c r="R120" s="248">
        <f t="shared" si="98"/>
        <v>-112.02970585407783</v>
      </c>
      <c r="S120" s="248">
        <f t="shared" si="98"/>
        <v>-111.52970585407783</v>
      </c>
      <c r="T120" s="248">
        <f t="shared" si="98"/>
        <v>-111.02970585407783</v>
      </c>
      <c r="U120" s="248">
        <f t="shared" si="98"/>
        <v>-110.52970585407783</v>
      </c>
      <c r="V120" s="248">
        <f t="shared" si="98"/>
        <v>-110.02970585407783</v>
      </c>
      <c r="W120" s="248">
        <f t="shared" si="98"/>
        <v>-109.52970585407783</v>
      </c>
      <c r="X120" s="248">
        <f t="shared" si="98"/>
        <v>-109.02970585407783</v>
      </c>
      <c r="Y120" s="248">
        <f t="shared" si="98"/>
        <v>-106.02970585407783</v>
      </c>
      <c r="Z120" s="140"/>
      <c r="AA120" s="246"/>
      <c r="AB120" s="246"/>
      <c r="AC120" s="246"/>
      <c r="AD120" s="246"/>
      <c r="AE120" s="246"/>
      <c r="AF120" s="246"/>
      <c r="AG120" s="246"/>
      <c r="AH120" s="246"/>
      <c r="AI120" s="246"/>
      <c r="AJ120" s="142"/>
      <c r="AK120" s="141"/>
      <c r="AL120" s="141"/>
      <c r="AM120" s="141"/>
      <c r="AN120" s="141"/>
      <c r="AO120" s="141"/>
      <c r="AP120" s="141"/>
      <c r="AQ120" s="141"/>
      <c r="AR120" s="141"/>
      <c r="AS120" s="141"/>
      <c r="AT120" s="141"/>
      <c r="AU120" s="141"/>
      <c r="AV120" s="110"/>
      <c r="AW120" s="239"/>
      <c r="AX120" s="239"/>
      <c r="AY120" s="239"/>
      <c r="AZ120" s="239"/>
      <c r="BA120" s="239"/>
      <c r="BB120" s="239"/>
      <c r="BC120" s="239"/>
      <c r="BD120" s="239"/>
      <c r="BE120" s="239"/>
      <c r="BF120" s="112"/>
      <c r="BG120" s="186">
        <f>-120.5+LOG10(D5/15)*10</f>
        <v>-120.5</v>
      </c>
      <c r="BH120" s="193" t="s">
        <v>151</v>
      </c>
    </row>
    <row r="121" spans="1:60" s="71" customFormat="1" x14ac:dyDescent="0.2">
      <c r="A121" s="159" t="s">
        <v>136</v>
      </c>
      <c r="B121" s="126" t="s">
        <v>7</v>
      </c>
      <c r="C121" s="130"/>
      <c r="D121" s="140"/>
      <c r="E121" s="141"/>
      <c r="F121" s="141"/>
      <c r="G121" s="141"/>
      <c r="H121" s="141"/>
      <c r="I121" s="141"/>
      <c r="J121" s="141"/>
      <c r="K121" s="141"/>
      <c r="L121" s="141"/>
      <c r="M121" s="246"/>
      <c r="N121" s="246"/>
      <c r="O121" s="140">
        <f>O94</f>
        <v>-101.55</v>
      </c>
      <c r="P121" s="246">
        <f t="shared" ref="P121:Y121" si="99">P94</f>
        <v>-82</v>
      </c>
      <c r="Q121" s="246">
        <f t="shared" si="99"/>
        <v>-111</v>
      </c>
      <c r="R121" s="246">
        <f t="shared" si="99"/>
        <v>-110.5</v>
      </c>
      <c r="S121" s="246">
        <f t="shared" si="99"/>
        <v>-110</v>
      </c>
      <c r="T121" s="246">
        <f t="shared" si="99"/>
        <v>-109.5</v>
      </c>
      <c r="U121" s="246">
        <f t="shared" si="99"/>
        <v>-109</v>
      </c>
      <c r="V121" s="246">
        <f t="shared" si="99"/>
        <v>-108.5</v>
      </c>
      <c r="W121" s="246">
        <f t="shared" si="99"/>
        <v>-108</v>
      </c>
      <c r="X121" s="246">
        <f t="shared" si="99"/>
        <v>-107.5</v>
      </c>
      <c r="Y121" s="246">
        <f t="shared" si="99"/>
        <v>-104.5</v>
      </c>
      <c r="Z121" s="140"/>
      <c r="AA121" s="246"/>
      <c r="AB121" s="246"/>
      <c r="AC121" s="246"/>
      <c r="AD121" s="246"/>
      <c r="AE121" s="246"/>
      <c r="AF121" s="246"/>
      <c r="AG121" s="246"/>
      <c r="AH121" s="246"/>
      <c r="AI121" s="246"/>
      <c r="AJ121" s="142"/>
      <c r="AK121" s="141"/>
      <c r="AL121" s="141"/>
      <c r="AM121" s="141"/>
      <c r="AN121" s="141"/>
      <c r="AO121" s="141"/>
      <c r="AP121" s="141"/>
      <c r="AQ121" s="141"/>
      <c r="AR121" s="141"/>
      <c r="AS121" s="141"/>
      <c r="AT121" s="141"/>
      <c r="AU121" s="141"/>
      <c r="AV121" s="113">
        <f t="shared" ref="AV121:BF121" si="100">AV57</f>
        <v>1.5297058540778354</v>
      </c>
      <c r="AW121" s="256">
        <f t="shared" si="100"/>
        <v>1.5297058540778354</v>
      </c>
      <c r="AX121" s="256">
        <f t="shared" si="100"/>
        <v>1.5297058540778354</v>
      </c>
      <c r="AY121" s="256">
        <f t="shared" si="100"/>
        <v>1.5297058540778354</v>
      </c>
      <c r="AZ121" s="256">
        <f t="shared" si="100"/>
        <v>1.5297058540778354</v>
      </c>
      <c r="BA121" s="256">
        <f t="shared" si="100"/>
        <v>1.5297058540778354</v>
      </c>
      <c r="BB121" s="256">
        <f t="shared" si="100"/>
        <v>1.5297058540778354</v>
      </c>
      <c r="BC121" s="256">
        <f t="shared" si="100"/>
        <v>1.5297058540778354</v>
      </c>
      <c r="BD121" s="256">
        <f t="shared" si="100"/>
        <v>1.5297058540778354</v>
      </c>
      <c r="BE121" s="256">
        <f t="shared" si="100"/>
        <v>1.5297058540778354</v>
      </c>
      <c r="BF121" s="256">
        <f t="shared" si="100"/>
        <v>1.5297058540778354</v>
      </c>
      <c r="BG121" s="187"/>
      <c r="BH121" s="195"/>
    </row>
    <row r="122" spans="1:60" s="71" customFormat="1" x14ac:dyDescent="0.2">
      <c r="A122" s="158" t="s">
        <v>137</v>
      </c>
      <c r="B122" s="126" t="s">
        <v>7</v>
      </c>
      <c r="C122" s="130"/>
      <c r="D122" s="140"/>
      <c r="E122" s="141"/>
      <c r="F122" s="141"/>
      <c r="G122" s="141"/>
      <c r="H122" s="141"/>
      <c r="I122" s="141"/>
      <c r="J122" s="141"/>
      <c r="K122" s="141"/>
      <c r="L122" s="141"/>
      <c r="M122" s="246"/>
      <c r="N122" s="246"/>
      <c r="O122" s="140">
        <f>O121+AV121</f>
        <v>-100.02029414592216</v>
      </c>
      <c r="P122" s="246">
        <f t="shared" ref="P122:Y122" si="101">P121+AW121</f>
        <v>-80.470294145922168</v>
      </c>
      <c r="Q122" s="246">
        <f t="shared" si="101"/>
        <v>-109.47029414592217</v>
      </c>
      <c r="R122" s="246">
        <f t="shared" si="101"/>
        <v>-108.97029414592217</v>
      </c>
      <c r="S122" s="246">
        <f t="shared" si="101"/>
        <v>-108.47029414592217</v>
      </c>
      <c r="T122" s="246">
        <f t="shared" si="101"/>
        <v>-107.97029414592217</v>
      </c>
      <c r="U122" s="246">
        <f t="shared" si="101"/>
        <v>-107.47029414592217</v>
      </c>
      <c r="V122" s="246">
        <f t="shared" si="101"/>
        <v>-106.97029414592217</v>
      </c>
      <c r="W122" s="246">
        <f t="shared" si="101"/>
        <v>-106.47029414592217</v>
      </c>
      <c r="X122" s="246">
        <f t="shared" si="101"/>
        <v>-105.97029414592217</v>
      </c>
      <c r="Y122" s="246">
        <f t="shared" si="101"/>
        <v>-102.97029414592217</v>
      </c>
      <c r="Z122" s="140"/>
      <c r="AA122" s="246"/>
      <c r="AB122" s="246"/>
      <c r="AC122" s="246"/>
      <c r="AD122" s="246"/>
      <c r="AE122" s="246"/>
      <c r="AF122" s="246"/>
      <c r="AG122" s="246"/>
      <c r="AH122" s="246"/>
      <c r="AI122" s="246"/>
      <c r="AJ122" s="142"/>
      <c r="AK122" s="141"/>
      <c r="AL122" s="141"/>
      <c r="AM122" s="141"/>
      <c r="AN122" s="141"/>
      <c r="AO122" s="141"/>
      <c r="AP122" s="141"/>
      <c r="AQ122" s="141"/>
      <c r="AR122" s="141"/>
      <c r="AS122" s="141"/>
      <c r="AT122" s="141"/>
      <c r="AU122" s="141"/>
      <c r="AV122" s="110"/>
      <c r="AW122" s="239"/>
      <c r="AX122" s="239"/>
      <c r="AY122" s="239"/>
      <c r="AZ122" s="239"/>
      <c r="BA122" s="239"/>
      <c r="BB122" s="239"/>
      <c r="BC122" s="239"/>
      <c r="BD122" s="239"/>
      <c r="BE122" s="239"/>
      <c r="BF122" s="112"/>
      <c r="BG122" s="187"/>
      <c r="BH122" s="195"/>
    </row>
    <row r="123" spans="1:60" s="71" customFormat="1" x14ac:dyDescent="0.2">
      <c r="A123" s="2"/>
      <c r="B123" s="217"/>
      <c r="C123" s="216"/>
      <c r="D123" s="58"/>
      <c r="E123" s="26"/>
      <c r="F123" s="26"/>
      <c r="G123" s="26"/>
      <c r="H123" s="26"/>
      <c r="I123" s="26"/>
      <c r="J123" s="26"/>
      <c r="K123" s="26"/>
      <c r="L123" s="26"/>
      <c r="M123" s="243"/>
      <c r="N123" s="243"/>
      <c r="O123" s="58"/>
      <c r="P123" s="243"/>
      <c r="Q123" s="243"/>
      <c r="R123" s="243"/>
      <c r="S123" s="243"/>
      <c r="T123" s="243"/>
      <c r="U123" s="243"/>
      <c r="V123" s="243"/>
      <c r="W123" s="243"/>
      <c r="X123" s="243"/>
      <c r="Y123" s="243"/>
      <c r="Z123" s="58"/>
      <c r="AA123" s="243"/>
      <c r="AB123" s="243"/>
      <c r="AC123" s="243"/>
      <c r="AD123" s="243"/>
      <c r="AE123" s="243"/>
      <c r="AF123" s="243"/>
      <c r="AG123" s="243"/>
      <c r="AH123" s="243"/>
      <c r="AI123" s="243"/>
      <c r="AJ123" s="45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122"/>
      <c r="AW123" s="257"/>
      <c r="AX123" s="257"/>
      <c r="AY123" s="257"/>
      <c r="AZ123" s="257"/>
      <c r="BA123" s="257"/>
      <c r="BB123" s="257"/>
      <c r="BC123" s="257"/>
      <c r="BD123" s="257"/>
      <c r="BE123" s="257"/>
      <c r="BF123" s="123"/>
      <c r="BG123" s="190"/>
      <c r="BH123" s="195"/>
    </row>
    <row r="124" spans="1:60" s="71" customFormat="1" x14ac:dyDescent="0.2">
      <c r="A124" s="158" t="s">
        <v>138</v>
      </c>
      <c r="B124" s="126" t="s">
        <v>7</v>
      </c>
      <c r="C124" s="130"/>
      <c r="D124" s="140"/>
      <c r="E124" s="141"/>
      <c r="F124" s="141"/>
      <c r="G124" s="141"/>
      <c r="H124" s="141"/>
      <c r="I124" s="141"/>
      <c r="J124" s="141"/>
      <c r="K124" s="141"/>
      <c r="L124" s="141"/>
      <c r="M124" s="246"/>
      <c r="N124" s="246"/>
      <c r="O124" s="140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  <c r="Z124" s="143">
        <f>Z125-AV125</f>
        <v>-107.67970585407782</v>
      </c>
      <c r="AA124" s="248">
        <f t="shared" ref="AA124:AJ124" si="102">AA125-AW125</f>
        <v>-88.129705854077827</v>
      </c>
      <c r="AB124" s="248">
        <f t="shared" si="102"/>
        <v>-115.52970585407783</v>
      </c>
      <c r="AC124" s="248">
        <f t="shared" si="102"/>
        <v>-115.02970585407783</v>
      </c>
      <c r="AD124" s="248">
        <f t="shared" si="102"/>
        <v>-114.52970585407783</v>
      </c>
      <c r="AE124" s="248">
        <f t="shared" si="102"/>
        <v>-114.02970585407783</v>
      </c>
      <c r="AF124" s="248">
        <f t="shared" si="102"/>
        <v>-113.52970585407783</v>
      </c>
      <c r="AG124" s="248">
        <f t="shared" si="102"/>
        <v>-113.02970585407783</v>
      </c>
      <c r="AH124" s="248">
        <f t="shared" si="102"/>
        <v>-112.52970585407783</v>
      </c>
      <c r="AI124" s="248">
        <f t="shared" si="102"/>
        <v>-112.02970585407783</v>
      </c>
      <c r="AJ124" s="144">
        <f t="shared" si="102"/>
        <v>-109.02970585407783</v>
      </c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141"/>
      <c r="AV124" s="110"/>
      <c r="AW124" s="239"/>
      <c r="AX124" s="239"/>
      <c r="AY124" s="239"/>
      <c r="AZ124" s="239"/>
      <c r="BA124" s="239"/>
      <c r="BB124" s="239"/>
      <c r="BC124" s="239"/>
      <c r="BD124" s="239"/>
      <c r="BE124" s="239"/>
      <c r="BF124" s="112"/>
      <c r="BG124" s="186">
        <f>-120.5+LOG10(D5/15)*10</f>
        <v>-120.5</v>
      </c>
      <c r="BH124" s="193" t="s">
        <v>150</v>
      </c>
    </row>
    <row r="125" spans="1:60" s="71" customFormat="1" x14ac:dyDescent="0.2">
      <c r="A125" s="159" t="s">
        <v>139</v>
      </c>
      <c r="B125" s="126" t="s">
        <v>7</v>
      </c>
      <c r="C125" s="130"/>
      <c r="D125" s="140"/>
      <c r="E125" s="141"/>
      <c r="F125" s="141"/>
      <c r="G125" s="141"/>
      <c r="H125" s="141"/>
      <c r="I125" s="141"/>
      <c r="J125" s="141"/>
      <c r="K125" s="141"/>
      <c r="L125" s="141"/>
      <c r="M125" s="246"/>
      <c r="N125" s="246"/>
      <c r="O125" s="140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140">
        <f t="shared" ref="Z125:AJ125" si="103">Z94</f>
        <v>-106.14999999999999</v>
      </c>
      <c r="AA125" s="246">
        <f t="shared" si="103"/>
        <v>-86.6</v>
      </c>
      <c r="AB125" s="246">
        <f t="shared" si="103"/>
        <v>-114</v>
      </c>
      <c r="AC125" s="246">
        <f t="shared" si="103"/>
        <v>-113.5</v>
      </c>
      <c r="AD125" s="246">
        <f t="shared" si="103"/>
        <v>-113</v>
      </c>
      <c r="AE125" s="246">
        <f t="shared" si="103"/>
        <v>-112.5</v>
      </c>
      <c r="AF125" s="246">
        <f t="shared" si="103"/>
        <v>-112</v>
      </c>
      <c r="AG125" s="246">
        <f t="shared" si="103"/>
        <v>-111.5</v>
      </c>
      <c r="AH125" s="246">
        <f t="shared" si="103"/>
        <v>-111</v>
      </c>
      <c r="AI125" s="246">
        <f t="shared" si="103"/>
        <v>-110.5</v>
      </c>
      <c r="AJ125" s="142">
        <f t="shared" si="103"/>
        <v>-107.5</v>
      </c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141"/>
      <c r="AU125" s="141"/>
      <c r="AV125" s="113">
        <f t="shared" ref="AV125:BF125" si="104">AV61</f>
        <v>1.5297058540778354</v>
      </c>
      <c r="AW125" s="256">
        <f t="shared" si="104"/>
        <v>1.5297058540778354</v>
      </c>
      <c r="AX125" s="256">
        <f t="shared" si="104"/>
        <v>1.5297058540778354</v>
      </c>
      <c r="AY125" s="256">
        <f t="shared" si="104"/>
        <v>1.5297058540778354</v>
      </c>
      <c r="AZ125" s="256">
        <f t="shared" si="104"/>
        <v>1.5297058540778354</v>
      </c>
      <c r="BA125" s="256">
        <f t="shared" si="104"/>
        <v>1.5297058540778354</v>
      </c>
      <c r="BB125" s="256">
        <f t="shared" si="104"/>
        <v>1.5297058540778354</v>
      </c>
      <c r="BC125" s="256">
        <f t="shared" si="104"/>
        <v>1.5297058540778354</v>
      </c>
      <c r="BD125" s="256">
        <f t="shared" si="104"/>
        <v>1.5297058540778354</v>
      </c>
      <c r="BE125" s="256">
        <f t="shared" si="104"/>
        <v>1.5297058540778354</v>
      </c>
      <c r="BF125" s="256">
        <f t="shared" si="104"/>
        <v>1.5297058540778354</v>
      </c>
      <c r="BG125" s="187"/>
      <c r="BH125" s="195"/>
    </row>
    <row r="126" spans="1:60" s="71" customFormat="1" x14ac:dyDescent="0.2">
      <c r="A126" s="158" t="s">
        <v>140</v>
      </c>
      <c r="B126" s="126" t="s">
        <v>7</v>
      </c>
      <c r="C126" s="130"/>
      <c r="D126" s="140"/>
      <c r="E126" s="141"/>
      <c r="F126" s="141"/>
      <c r="G126" s="141"/>
      <c r="H126" s="141"/>
      <c r="I126" s="141"/>
      <c r="J126" s="141"/>
      <c r="K126" s="141"/>
      <c r="L126" s="141"/>
      <c r="M126" s="246"/>
      <c r="N126" s="246"/>
      <c r="O126" s="140"/>
      <c r="P126" s="246"/>
      <c r="Q126" s="246"/>
      <c r="R126" s="246"/>
      <c r="S126" s="246"/>
      <c r="T126" s="246"/>
      <c r="U126" s="246"/>
      <c r="V126" s="246"/>
      <c r="W126" s="246"/>
      <c r="X126" s="246"/>
      <c r="Y126" s="246"/>
      <c r="Z126" s="140">
        <f>Z125+AV125</f>
        <v>-104.62029414592216</v>
      </c>
      <c r="AA126" s="246">
        <f t="shared" ref="AA126:AJ126" si="105">AA125+AW125</f>
        <v>-85.070294145922162</v>
      </c>
      <c r="AB126" s="246">
        <f t="shared" si="105"/>
        <v>-112.47029414592217</v>
      </c>
      <c r="AC126" s="246">
        <f t="shared" si="105"/>
        <v>-111.97029414592217</v>
      </c>
      <c r="AD126" s="246">
        <f t="shared" si="105"/>
        <v>-111.47029414592217</v>
      </c>
      <c r="AE126" s="246">
        <f t="shared" si="105"/>
        <v>-110.97029414592217</v>
      </c>
      <c r="AF126" s="246">
        <f t="shared" si="105"/>
        <v>-110.47029414592217</v>
      </c>
      <c r="AG126" s="246">
        <f t="shared" si="105"/>
        <v>-109.97029414592217</v>
      </c>
      <c r="AH126" s="246">
        <f t="shared" si="105"/>
        <v>-109.47029414592217</v>
      </c>
      <c r="AI126" s="246">
        <f t="shared" si="105"/>
        <v>-108.97029414592217</v>
      </c>
      <c r="AJ126" s="142">
        <f t="shared" si="105"/>
        <v>-105.97029414592217</v>
      </c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141"/>
      <c r="AU126" s="141"/>
      <c r="AV126" s="110"/>
      <c r="AW126" s="239"/>
      <c r="AX126" s="239"/>
      <c r="AY126" s="239"/>
      <c r="AZ126" s="239"/>
      <c r="BA126" s="239"/>
      <c r="BB126" s="239"/>
      <c r="BC126" s="239"/>
      <c r="BD126" s="239"/>
      <c r="BE126" s="239"/>
      <c r="BF126" s="112"/>
      <c r="BG126" s="188"/>
      <c r="BH126" s="195"/>
    </row>
    <row r="127" spans="1:60" s="71" customFormat="1" x14ac:dyDescent="0.2">
      <c r="A127" s="2"/>
      <c r="B127" s="146"/>
      <c r="C127" s="145"/>
      <c r="D127" s="2"/>
      <c r="E127" s="145"/>
      <c r="F127" s="145"/>
      <c r="G127" s="145"/>
      <c r="H127" s="145"/>
      <c r="I127" s="145"/>
      <c r="J127" s="145"/>
      <c r="K127" s="145"/>
      <c r="L127" s="145"/>
      <c r="M127" s="247"/>
      <c r="N127" s="247"/>
      <c r="O127" s="2"/>
      <c r="P127" s="247"/>
      <c r="Q127" s="247"/>
      <c r="R127" s="247"/>
      <c r="S127" s="247"/>
      <c r="T127" s="247"/>
      <c r="U127" s="247"/>
      <c r="V127" s="247"/>
      <c r="W127" s="247"/>
      <c r="X127" s="247"/>
      <c r="Y127" s="247"/>
      <c r="Z127" s="2"/>
      <c r="AA127" s="247"/>
      <c r="AB127" s="247"/>
      <c r="AC127" s="247"/>
      <c r="AD127" s="247"/>
      <c r="AE127" s="247"/>
      <c r="AF127" s="247"/>
      <c r="AG127" s="247"/>
      <c r="AH127" s="247"/>
      <c r="AI127" s="247"/>
      <c r="AJ127" s="146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2"/>
      <c r="AW127" s="247"/>
      <c r="AX127" s="247"/>
      <c r="AY127" s="247"/>
      <c r="AZ127" s="247"/>
      <c r="BA127" s="247"/>
      <c r="BB127" s="247"/>
      <c r="BC127" s="247"/>
      <c r="BD127" s="247"/>
      <c r="BE127" s="247"/>
      <c r="BF127" s="146"/>
      <c r="BG127" s="190"/>
      <c r="BH127" s="195"/>
    </row>
    <row r="128" spans="1:60" s="71" customFormat="1" x14ac:dyDescent="0.2">
      <c r="A128" s="158" t="s">
        <v>138</v>
      </c>
      <c r="B128" s="126" t="s">
        <v>7</v>
      </c>
      <c r="C128" s="130"/>
      <c r="D128" s="140"/>
      <c r="E128" s="141"/>
      <c r="F128" s="141"/>
      <c r="G128" s="141"/>
      <c r="H128" s="141"/>
      <c r="I128" s="141"/>
      <c r="J128" s="141"/>
      <c r="K128" s="141"/>
      <c r="L128" s="141"/>
      <c r="M128" s="246"/>
      <c r="N128" s="246"/>
      <c r="O128" s="140"/>
      <c r="P128" s="246"/>
      <c r="Q128" s="246"/>
      <c r="R128" s="246"/>
      <c r="S128" s="246"/>
      <c r="T128" s="246"/>
      <c r="U128" s="246"/>
      <c r="V128" s="246"/>
      <c r="W128" s="246"/>
      <c r="X128" s="246"/>
      <c r="Y128" s="246"/>
      <c r="Z128" s="143">
        <f>Z129-AV129</f>
        <v>-107.67970585407782</v>
      </c>
      <c r="AA128" s="248">
        <f t="shared" ref="AA128:AJ128" si="106">AA129-AW129</f>
        <v>-88.129705854077827</v>
      </c>
      <c r="AB128" s="248">
        <f t="shared" si="106"/>
        <v>-115.52970585407783</v>
      </c>
      <c r="AC128" s="248">
        <f t="shared" si="106"/>
        <v>-115.02970585407783</v>
      </c>
      <c r="AD128" s="248">
        <f t="shared" si="106"/>
        <v>-114.52970585407783</v>
      </c>
      <c r="AE128" s="248">
        <f t="shared" si="106"/>
        <v>-114.02970585407783</v>
      </c>
      <c r="AF128" s="248">
        <f t="shared" si="106"/>
        <v>-113.52970585407783</v>
      </c>
      <c r="AG128" s="248">
        <f t="shared" si="106"/>
        <v>-113.02970585407783</v>
      </c>
      <c r="AH128" s="248">
        <f t="shared" si="106"/>
        <v>-112.52970585407783</v>
      </c>
      <c r="AI128" s="248">
        <f t="shared" si="106"/>
        <v>-112.02970585407783</v>
      </c>
      <c r="AJ128" s="144">
        <f t="shared" si="106"/>
        <v>-109.02970585407783</v>
      </c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141"/>
      <c r="AU128" s="141"/>
      <c r="AV128" s="110"/>
      <c r="AW128" s="239"/>
      <c r="AX128" s="239"/>
      <c r="AY128" s="239"/>
      <c r="AZ128" s="239"/>
      <c r="BA128" s="239"/>
      <c r="BB128" s="239"/>
      <c r="BC128" s="239"/>
      <c r="BD128" s="239"/>
      <c r="BE128" s="239"/>
      <c r="BF128" s="112"/>
      <c r="BG128" s="186">
        <f>-120.5+LOG10(D5/15)*10</f>
        <v>-120.5</v>
      </c>
      <c r="BH128" s="193" t="s">
        <v>151</v>
      </c>
    </row>
    <row r="129" spans="1:60" s="71" customFormat="1" x14ac:dyDescent="0.2">
      <c r="A129" s="159" t="s">
        <v>139</v>
      </c>
      <c r="B129" s="126" t="s">
        <v>7</v>
      </c>
      <c r="C129" s="130"/>
      <c r="D129" s="140"/>
      <c r="E129" s="141"/>
      <c r="F129" s="141"/>
      <c r="G129" s="141"/>
      <c r="H129" s="141"/>
      <c r="I129" s="141"/>
      <c r="J129" s="141"/>
      <c r="K129" s="141"/>
      <c r="L129" s="141"/>
      <c r="M129" s="246"/>
      <c r="N129" s="246"/>
      <c r="O129" s="140"/>
      <c r="P129" s="246"/>
      <c r="Q129" s="246"/>
      <c r="R129" s="246"/>
      <c r="S129" s="246"/>
      <c r="T129" s="246"/>
      <c r="U129" s="246"/>
      <c r="V129" s="246"/>
      <c r="W129" s="246"/>
      <c r="X129" s="246"/>
      <c r="Y129" s="246"/>
      <c r="Z129" s="140">
        <f>Z94</f>
        <v>-106.14999999999999</v>
      </c>
      <c r="AA129" s="246">
        <f t="shared" ref="AA129:AJ129" si="107">AA94</f>
        <v>-86.6</v>
      </c>
      <c r="AB129" s="246">
        <f t="shared" si="107"/>
        <v>-114</v>
      </c>
      <c r="AC129" s="246">
        <f t="shared" si="107"/>
        <v>-113.5</v>
      </c>
      <c r="AD129" s="246">
        <f t="shared" si="107"/>
        <v>-113</v>
      </c>
      <c r="AE129" s="246">
        <f t="shared" si="107"/>
        <v>-112.5</v>
      </c>
      <c r="AF129" s="246">
        <f t="shared" si="107"/>
        <v>-112</v>
      </c>
      <c r="AG129" s="246">
        <f t="shared" si="107"/>
        <v>-111.5</v>
      </c>
      <c r="AH129" s="246">
        <f t="shared" si="107"/>
        <v>-111</v>
      </c>
      <c r="AI129" s="246">
        <f t="shared" si="107"/>
        <v>-110.5</v>
      </c>
      <c r="AJ129" s="142">
        <f t="shared" si="107"/>
        <v>-107.5</v>
      </c>
      <c r="AK129" s="141"/>
      <c r="AL129" s="141"/>
      <c r="AM129" s="141"/>
      <c r="AN129" s="141"/>
      <c r="AO129" s="141"/>
      <c r="AP129" s="141"/>
      <c r="AQ129" s="141"/>
      <c r="AR129" s="141"/>
      <c r="AS129" s="141"/>
      <c r="AT129" s="141"/>
      <c r="AU129" s="141"/>
      <c r="AV129" s="113">
        <f t="shared" ref="AV129:BF129" si="108">AV65</f>
        <v>1.5297058540778354</v>
      </c>
      <c r="AW129" s="256">
        <f t="shared" si="108"/>
        <v>1.5297058540778354</v>
      </c>
      <c r="AX129" s="256">
        <f t="shared" si="108"/>
        <v>1.5297058540778354</v>
      </c>
      <c r="AY129" s="256">
        <f t="shared" si="108"/>
        <v>1.5297058540778354</v>
      </c>
      <c r="AZ129" s="256">
        <f t="shared" si="108"/>
        <v>1.5297058540778354</v>
      </c>
      <c r="BA129" s="256">
        <f t="shared" si="108"/>
        <v>1.5297058540778354</v>
      </c>
      <c r="BB129" s="256">
        <f t="shared" si="108"/>
        <v>1.5297058540778354</v>
      </c>
      <c r="BC129" s="256">
        <f t="shared" si="108"/>
        <v>1.5297058540778354</v>
      </c>
      <c r="BD129" s="256">
        <f t="shared" si="108"/>
        <v>1.5297058540778354</v>
      </c>
      <c r="BE129" s="256">
        <f t="shared" si="108"/>
        <v>1.5297058540778354</v>
      </c>
      <c r="BF129" s="256">
        <f t="shared" si="108"/>
        <v>1.5297058540778354</v>
      </c>
      <c r="BG129" s="187"/>
      <c r="BH129" s="195"/>
    </row>
    <row r="130" spans="1:60" s="71" customFormat="1" x14ac:dyDescent="0.2">
      <c r="A130" s="158" t="s">
        <v>140</v>
      </c>
      <c r="B130" s="126" t="s">
        <v>7</v>
      </c>
      <c r="C130" s="130"/>
      <c r="D130" s="140"/>
      <c r="E130" s="141"/>
      <c r="F130" s="141"/>
      <c r="G130" s="141"/>
      <c r="H130" s="141"/>
      <c r="I130" s="141"/>
      <c r="J130" s="141"/>
      <c r="K130" s="141"/>
      <c r="L130" s="141"/>
      <c r="M130" s="246"/>
      <c r="N130" s="246"/>
      <c r="O130" s="140"/>
      <c r="P130" s="246"/>
      <c r="Q130" s="246"/>
      <c r="R130" s="246"/>
      <c r="S130" s="246"/>
      <c r="T130" s="246"/>
      <c r="U130" s="246"/>
      <c r="V130" s="246"/>
      <c r="W130" s="246"/>
      <c r="X130" s="246"/>
      <c r="Y130" s="246"/>
      <c r="Z130" s="140">
        <f>Z129+AV129</f>
        <v>-104.62029414592216</v>
      </c>
      <c r="AA130" s="246">
        <f t="shared" ref="AA130:AJ130" si="109">AA129+AW129</f>
        <v>-85.070294145922162</v>
      </c>
      <c r="AB130" s="246">
        <f t="shared" si="109"/>
        <v>-112.47029414592217</v>
      </c>
      <c r="AC130" s="246">
        <f t="shared" si="109"/>
        <v>-111.97029414592217</v>
      </c>
      <c r="AD130" s="246">
        <f t="shared" si="109"/>
        <v>-111.47029414592217</v>
      </c>
      <c r="AE130" s="246">
        <f t="shared" si="109"/>
        <v>-110.97029414592217</v>
      </c>
      <c r="AF130" s="246">
        <f t="shared" si="109"/>
        <v>-110.47029414592217</v>
      </c>
      <c r="AG130" s="246">
        <f t="shared" si="109"/>
        <v>-109.97029414592217</v>
      </c>
      <c r="AH130" s="246">
        <f t="shared" si="109"/>
        <v>-109.47029414592217</v>
      </c>
      <c r="AI130" s="246">
        <f t="shared" si="109"/>
        <v>-108.97029414592217</v>
      </c>
      <c r="AJ130" s="142">
        <f t="shared" si="109"/>
        <v>-105.97029414592217</v>
      </c>
      <c r="AK130" s="141"/>
      <c r="AL130" s="141"/>
      <c r="AM130" s="141"/>
      <c r="AN130" s="141"/>
      <c r="AO130" s="141"/>
      <c r="AP130" s="141"/>
      <c r="AQ130" s="141"/>
      <c r="AR130" s="141"/>
      <c r="AS130" s="141"/>
      <c r="AT130" s="141"/>
      <c r="AU130" s="141"/>
      <c r="AV130" s="110"/>
      <c r="AW130" s="239"/>
      <c r="AX130" s="239"/>
      <c r="AY130" s="239"/>
      <c r="AZ130" s="239"/>
      <c r="BA130" s="239"/>
      <c r="BB130" s="239"/>
      <c r="BC130" s="239"/>
      <c r="BD130" s="239"/>
      <c r="BE130" s="239"/>
      <c r="BF130" s="112"/>
      <c r="BG130" s="188"/>
      <c r="BH130" s="195"/>
    </row>
    <row r="131" spans="1:60" s="71" customFormat="1" x14ac:dyDescent="0.2">
      <c r="A131" s="2"/>
      <c r="B131" s="146"/>
      <c r="C131" s="145"/>
      <c r="D131" s="2"/>
      <c r="E131" s="145"/>
      <c r="F131" s="145"/>
      <c r="G131" s="145"/>
      <c r="H131" s="145"/>
      <c r="I131" s="145"/>
      <c r="J131" s="145"/>
      <c r="K131" s="145"/>
      <c r="L131" s="145"/>
      <c r="M131" s="247"/>
      <c r="N131" s="247"/>
      <c r="O131" s="2"/>
      <c r="P131" s="145"/>
      <c r="Q131" s="145"/>
      <c r="R131" s="145"/>
      <c r="S131" s="145"/>
      <c r="T131" s="145"/>
      <c r="U131" s="145"/>
      <c r="V131" s="145"/>
      <c r="W131" s="145"/>
      <c r="X131" s="247"/>
      <c r="Y131" s="247"/>
      <c r="Z131" s="2"/>
      <c r="AA131" s="247"/>
      <c r="AB131" s="247"/>
      <c r="AC131" s="247"/>
      <c r="AD131" s="247"/>
      <c r="AE131" s="247"/>
      <c r="AF131" s="247"/>
      <c r="AG131" s="247"/>
      <c r="AH131" s="247"/>
      <c r="AI131" s="247"/>
      <c r="AJ131" s="146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2"/>
      <c r="AW131" s="247"/>
      <c r="AX131" s="247"/>
      <c r="AY131" s="247"/>
      <c r="AZ131" s="247"/>
      <c r="BA131" s="247"/>
      <c r="BB131" s="247"/>
      <c r="BC131" s="247"/>
      <c r="BD131" s="247"/>
      <c r="BE131" s="247"/>
      <c r="BF131" s="146"/>
      <c r="BG131" s="190"/>
      <c r="BH131" s="195"/>
    </row>
    <row r="132" spans="1:60" s="71" customFormat="1" x14ac:dyDescent="0.2">
      <c r="A132" s="158" t="s">
        <v>49</v>
      </c>
      <c r="B132" s="267" t="s">
        <v>143</v>
      </c>
      <c r="C132" s="130"/>
      <c r="D132" s="143">
        <f>D133-AV133</f>
        <v>-73.075961377286674</v>
      </c>
      <c r="E132" s="248">
        <f t="shared" ref="E132:N132" si="110">E133-AW133</f>
        <v>-53.525961377286656</v>
      </c>
      <c r="F132" s="248">
        <f t="shared" si="110"/>
        <v>-81.542033754647207</v>
      </c>
      <c r="G132" s="248">
        <f t="shared" si="110"/>
        <v>-81.042033754647193</v>
      </c>
      <c r="H132" s="248">
        <f t="shared" si="110"/>
        <v>-80.542033754647193</v>
      </c>
      <c r="I132" s="248">
        <f t="shared" si="110"/>
        <v>-80.042033754647193</v>
      </c>
      <c r="J132" s="248">
        <f t="shared" si="110"/>
        <v>-79.542033754647193</v>
      </c>
      <c r="K132" s="248">
        <f t="shared" si="110"/>
        <v>-79.042033754647207</v>
      </c>
      <c r="L132" s="248">
        <f t="shared" si="110"/>
        <v>-78.542033754647193</v>
      </c>
      <c r="M132" s="248">
        <f t="shared" si="110"/>
        <v>-78.042033754647207</v>
      </c>
      <c r="N132" s="248">
        <f t="shared" si="110"/>
        <v>-75.042033754647193</v>
      </c>
      <c r="O132" s="109"/>
      <c r="P132" s="147"/>
      <c r="Q132" s="147"/>
      <c r="R132" s="147"/>
      <c r="S132" s="147"/>
      <c r="T132" s="147"/>
      <c r="U132" s="147"/>
      <c r="V132" s="147"/>
      <c r="W132" s="147"/>
      <c r="X132" s="249"/>
      <c r="Y132" s="249"/>
      <c r="Z132" s="109"/>
      <c r="AA132" s="249"/>
      <c r="AB132" s="249"/>
      <c r="AC132" s="249"/>
      <c r="AD132" s="249"/>
      <c r="AE132" s="249"/>
      <c r="AF132" s="249"/>
      <c r="AG132" s="249"/>
      <c r="AH132" s="249"/>
      <c r="AI132" s="249"/>
      <c r="AJ132" s="148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09"/>
      <c r="AW132" s="249"/>
      <c r="AX132" s="249"/>
      <c r="AY132" s="249"/>
      <c r="AZ132" s="249"/>
      <c r="BA132" s="249"/>
      <c r="BB132" s="249"/>
      <c r="BC132" s="249"/>
      <c r="BD132" s="249"/>
      <c r="BE132" s="249"/>
      <c r="BF132" s="148"/>
      <c r="BG132" s="186">
        <f>-114.5+10*LOG10(D5/15)+10*LOG10(D7*12)</f>
        <v>-86.548154103175762</v>
      </c>
      <c r="BH132" s="193" t="s">
        <v>152</v>
      </c>
    </row>
    <row r="133" spans="1:60" s="71" customFormat="1" x14ac:dyDescent="0.2">
      <c r="A133" s="159" t="s">
        <v>48</v>
      </c>
      <c r="B133" s="267" t="s">
        <v>143</v>
      </c>
      <c r="C133" s="130"/>
      <c r="D133" s="140">
        <f t="shared" ref="D133:N133" si="111">D95</f>
        <v>-71.562588846958192</v>
      </c>
      <c r="E133" s="246">
        <f t="shared" si="111"/>
        <v>-52.012588846958181</v>
      </c>
      <c r="F133" s="246">
        <f t="shared" si="111"/>
        <v>-80.032701114726834</v>
      </c>
      <c r="G133" s="246">
        <f t="shared" si="111"/>
        <v>-79.532701114726819</v>
      </c>
      <c r="H133" s="246">
        <f t="shared" si="111"/>
        <v>-79.032701114726819</v>
      </c>
      <c r="I133" s="246">
        <f t="shared" si="111"/>
        <v>-78.532701114726819</v>
      </c>
      <c r="J133" s="246">
        <f t="shared" si="111"/>
        <v>-78.032701114726819</v>
      </c>
      <c r="K133" s="246">
        <f t="shared" si="111"/>
        <v>-77.532701114726834</v>
      </c>
      <c r="L133" s="246">
        <f t="shared" si="111"/>
        <v>-77.032701114726819</v>
      </c>
      <c r="M133" s="246">
        <f t="shared" si="111"/>
        <v>-76.532701114726834</v>
      </c>
      <c r="N133" s="246">
        <f t="shared" si="111"/>
        <v>-73.532701114726819</v>
      </c>
      <c r="O133" s="109"/>
      <c r="P133" s="147"/>
      <c r="Q133" s="147"/>
      <c r="R133" s="147"/>
      <c r="S133" s="147"/>
      <c r="T133" s="147"/>
      <c r="U133" s="147"/>
      <c r="V133" s="147"/>
      <c r="W133" s="147"/>
      <c r="X133" s="249"/>
      <c r="Y133" s="249"/>
      <c r="Z133" s="109"/>
      <c r="AA133" s="249"/>
      <c r="AB133" s="249"/>
      <c r="AC133" s="249"/>
      <c r="AD133" s="249"/>
      <c r="AE133" s="249"/>
      <c r="AF133" s="249"/>
      <c r="AG133" s="249"/>
      <c r="AH133" s="249"/>
      <c r="AI133" s="249"/>
      <c r="AJ133" s="148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13">
        <f t="shared" ref="AV133:BF133" si="112">AV69</f>
        <v>1.513372530328476</v>
      </c>
      <c r="AW133" s="256">
        <f t="shared" si="112"/>
        <v>1.513372530328476</v>
      </c>
      <c r="AX133" s="256">
        <f t="shared" si="112"/>
        <v>1.5093326399203664</v>
      </c>
      <c r="AY133" s="256">
        <f t="shared" si="112"/>
        <v>1.5093326399203664</v>
      </c>
      <c r="AZ133" s="256">
        <f t="shared" si="112"/>
        <v>1.5093326399203666</v>
      </c>
      <c r="BA133" s="256">
        <f t="shared" si="112"/>
        <v>1.5093326399203664</v>
      </c>
      <c r="BB133" s="256">
        <f t="shared" si="112"/>
        <v>1.5093326399203664</v>
      </c>
      <c r="BC133" s="256">
        <f t="shared" si="112"/>
        <v>1.5093326399203664</v>
      </c>
      <c r="BD133" s="256">
        <f t="shared" si="112"/>
        <v>1.5093326399203664</v>
      </c>
      <c r="BE133" s="256">
        <f t="shared" si="112"/>
        <v>1.5093326399203664</v>
      </c>
      <c r="BF133" s="256">
        <f t="shared" si="112"/>
        <v>1.5093326399203664</v>
      </c>
      <c r="BG133" s="186">
        <v>-70</v>
      </c>
      <c r="BH133" s="193" t="s">
        <v>154</v>
      </c>
    </row>
    <row r="134" spans="1:60" s="71" customFormat="1" x14ac:dyDescent="0.2">
      <c r="A134" s="158" t="s">
        <v>141</v>
      </c>
      <c r="B134" s="267" t="s">
        <v>143</v>
      </c>
      <c r="C134" s="130"/>
      <c r="D134" s="143">
        <f>D133+AV133</f>
        <v>-70.04921631662971</v>
      </c>
      <c r="E134" s="248">
        <f t="shared" ref="E134:N134" si="113">E133+AW133</f>
        <v>-50.499216316629706</v>
      </c>
      <c r="F134" s="248">
        <f t="shared" si="113"/>
        <v>-78.52336847480646</v>
      </c>
      <c r="G134" s="248">
        <f t="shared" si="113"/>
        <v>-78.023368474806446</v>
      </c>
      <c r="H134" s="248">
        <f t="shared" si="113"/>
        <v>-77.523368474806446</v>
      </c>
      <c r="I134" s="248">
        <f t="shared" si="113"/>
        <v>-77.023368474806446</v>
      </c>
      <c r="J134" s="248">
        <f t="shared" si="113"/>
        <v>-76.523368474806446</v>
      </c>
      <c r="K134" s="248">
        <f t="shared" si="113"/>
        <v>-76.02336847480646</v>
      </c>
      <c r="L134" s="248">
        <f t="shared" si="113"/>
        <v>-75.523368474806446</v>
      </c>
      <c r="M134" s="248">
        <f t="shared" si="113"/>
        <v>-75.02336847480646</v>
      </c>
      <c r="N134" s="248">
        <f t="shared" si="113"/>
        <v>-72.023368474806446</v>
      </c>
      <c r="O134" s="109"/>
      <c r="P134" s="147"/>
      <c r="Q134" s="147"/>
      <c r="R134" s="147"/>
      <c r="S134" s="147"/>
      <c r="T134" s="147"/>
      <c r="U134" s="147"/>
      <c r="V134" s="147"/>
      <c r="W134" s="147"/>
      <c r="X134" s="249"/>
      <c r="Y134" s="249"/>
      <c r="Z134" s="109"/>
      <c r="AA134" s="249"/>
      <c r="AB134" s="249"/>
      <c r="AC134" s="249"/>
      <c r="AD134" s="249"/>
      <c r="AE134" s="249"/>
      <c r="AF134" s="249"/>
      <c r="AG134" s="249"/>
      <c r="AH134" s="249"/>
      <c r="AI134" s="249"/>
      <c r="AJ134" s="148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09"/>
      <c r="AW134" s="249"/>
      <c r="AX134" s="249"/>
      <c r="AY134" s="249"/>
      <c r="AZ134" s="249"/>
      <c r="BA134" s="249"/>
      <c r="BB134" s="249"/>
      <c r="BC134" s="249"/>
      <c r="BD134" s="249"/>
      <c r="BE134" s="249"/>
      <c r="BF134" s="148"/>
      <c r="BG134" s="186">
        <v>-50</v>
      </c>
      <c r="BH134" s="193" t="s">
        <v>153</v>
      </c>
    </row>
    <row r="135" spans="1:60" s="71" customFormat="1" x14ac:dyDescent="0.2">
      <c r="A135" s="2"/>
      <c r="B135" s="69"/>
      <c r="C135" s="6"/>
      <c r="D135" s="58"/>
      <c r="E135" s="26"/>
      <c r="F135" s="26"/>
      <c r="G135" s="26"/>
      <c r="H135" s="26"/>
      <c r="I135" s="26"/>
      <c r="J135" s="26"/>
      <c r="K135" s="26"/>
      <c r="L135" s="26"/>
      <c r="M135" s="243"/>
      <c r="N135" s="243"/>
      <c r="O135" s="2"/>
      <c r="P135" s="145"/>
      <c r="Q135" s="145"/>
      <c r="R135" s="145"/>
      <c r="S135" s="145"/>
      <c r="T135" s="145"/>
      <c r="U135" s="145"/>
      <c r="V135" s="145"/>
      <c r="W135" s="145"/>
      <c r="X135" s="247"/>
      <c r="Y135" s="247"/>
      <c r="Z135" s="2"/>
      <c r="AA135" s="247"/>
      <c r="AB135" s="247"/>
      <c r="AC135" s="247"/>
      <c r="AD135" s="247"/>
      <c r="AE135" s="247"/>
      <c r="AF135" s="247"/>
      <c r="AG135" s="247"/>
      <c r="AH135" s="247"/>
      <c r="AI135" s="247"/>
      <c r="AJ135" s="146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2"/>
      <c r="AW135" s="247"/>
      <c r="AX135" s="247"/>
      <c r="AY135" s="247"/>
      <c r="AZ135" s="247"/>
      <c r="BA135" s="247"/>
      <c r="BB135" s="247"/>
      <c r="BC135" s="247"/>
      <c r="BD135" s="247"/>
      <c r="BE135" s="247"/>
      <c r="BF135" s="146"/>
      <c r="BG135" s="190"/>
      <c r="BH135" s="195"/>
    </row>
    <row r="136" spans="1:60" s="71" customFormat="1" x14ac:dyDescent="0.2">
      <c r="A136" s="158" t="s">
        <v>61</v>
      </c>
      <c r="B136" s="126" t="s">
        <v>50</v>
      </c>
      <c r="C136" s="130"/>
      <c r="D136" s="109"/>
      <c r="E136" s="147"/>
      <c r="F136" s="147"/>
      <c r="G136" s="147"/>
      <c r="H136" s="147"/>
      <c r="I136" s="147"/>
      <c r="J136" s="147"/>
      <c r="K136" s="147"/>
      <c r="L136" s="147"/>
      <c r="M136" s="249"/>
      <c r="N136" s="249"/>
      <c r="O136" s="109"/>
      <c r="P136" s="147"/>
      <c r="Q136" s="147"/>
      <c r="R136" s="147"/>
      <c r="S136" s="147"/>
      <c r="T136" s="147"/>
      <c r="U136" s="147"/>
      <c r="V136" s="147"/>
      <c r="W136" s="147"/>
      <c r="X136" s="249"/>
      <c r="Y136" s="249"/>
      <c r="Z136" s="140">
        <f>Z137-AV137</f>
        <v>-112.17970585407782</v>
      </c>
      <c r="AA136" s="246">
        <f t="shared" ref="AA136:AJ136" si="114">AA137-AW137</f>
        <v>-96.129705854077827</v>
      </c>
      <c r="AB136" s="246">
        <f t="shared" si="114"/>
        <v>-120.02970585407783</v>
      </c>
      <c r="AC136" s="246">
        <f t="shared" si="114"/>
        <v>-119.52970585407783</v>
      </c>
      <c r="AD136" s="246">
        <f t="shared" si="114"/>
        <v>-119.02970585407783</v>
      </c>
      <c r="AE136" s="246">
        <f t="shared" si="114"/>
        <v>-118.52970585407783</v>
      </c>
      <c r="AF136" s="246">
        <f t="shared" si="114"/>
        <v>-118.02970585407783</v>
      </c>
      <c r="AG136" s="246">
        <f t="shared" si="114"/>
        <v>-117.52970585407783</v>
      </c>
      <c r="AH136" s="246">
        <f t="shared" si="114"/>
        <v>-117.02970585407783</v>
      </c>
      <c r="AI136" s="246">
        <f t="shared" si="114"/>
        <v>-116.52970585407783</v>
      </c>
      <c r="AJ136" s="142">
        <f t="shared" si="114"/>
        <v>-113.52970585407783</v>
      </c>
      <c r="AK136" s="150">
        <f>157+CEILING(Z136,-1)</f>
        <v>44</v>
      </c>
      <c r="AL136" s="150">
        <f t="shared" ref="AL136:AU136" si="115">157+CEILING(AA136,-1)</f>
        <v>60</v>
      </c>
      <c r="AM136" s="150">
        <f t="shared" si="115"/>
        <v>36</v>
      </c>
      <c r="AN136" s="150">
        <f t="shared" si="115"/>
        <v>37</v>
      </c>
      <c r="AO136" s="150">
        <f t="shared" si="115"/>
        <v>37</v>
      </c>
      <c r="AP136" s="150">
        <f t="shared" si="115"/>
        <v>38</v>
      </c>
      <c r="AQ136" s="150">
        <f t="shared" si="115"/>
        <v>38</v>
      </c>
      <c r="AR136" s="260">
        <f t="shared" si="115"/>
        <v>39</v>
      </c>
      <c r="AS136" s="150">
        <f t="shared" si="115"/>
        <v>39</v>
      </c>
      <c r="AT136" s="150">
        <f t="shared" si="115"/>
        <v>40</v>
      </c>
      <c r="AU136" s="150">
        <f t="shared" si="115"/>
        <v>43</v>
      </c>
      <c r="AV136" s="109"/>
      <c r="AW136" s="249"/>
      <c r="AX136" s="249"/>
      <c r="AY136" s="249"/>
      <c r="AZ136" s="249"/>
      <c r="BA136" s="249"/>
      <c r="BB136" s="249"/>
      <c r="BC136" s="249"/>
      <c r="BD136" s="249"/>
      <c r="BE136" s="249"/>
      <c r="BF136" s="148"/>
      <c r="BG136" s="191"/>
      <c r="BH136" s="155" t="s">
        <v>85</v>
      </c>
    </row>
    <row r="137" spans="1:60" s="71" customFormat="1" x14ac:dyDescent="0.2">
      <c r="A137" s="159" t="s">
        <v>62</v>
      </c>
      <c r="B137" s="126" t="s">
        <v>50</v>
      </c>
      <c r="C137" s="130"/>
      <c r="D137" s="109"/>
      <c r="E137" s="147"/>
      <c r="F137" s="147"/>
      <c r="G137" s="147"/>
      <c r="H137" s="147"/>
      <c r="I137" s="147"/>
      <c r="J137" s="147"/>
      <c r="K137" s="147"/>
      <c r="L137" s="147"/>
      <c r="M137" s="249"/>
      <c r="N137" s="249"/>
      <c r="O137" s="109"/>
      <c r="P137" s="147"/>
      <c r="Q137" s="147"/>
      <c r="R137" s="147"/>
      <c r="S137" s="147"/>
      <c r="T137" s="147"/>
      <c r="U137" s="147"/>
      <c r="V137" s="147"/>
      <c r="W137" s="147"/>
      <c r="X137" s="249"/>
      <c r="Y137" s="249"/>
      <c r="Z137" s="140">
        <f>Z94</f>
        <v>-106.14999999999999</v>
      </c>
      <c r="AA137" s="246">
        <f t="shared" ref="AA137:AJ137" si="116">AA94</f>
        <v>-86.6</v>
      </c>
      <c r="AB137" s="246">
        <f t="shared" si="116"/>
        <v>-114</v>
      </c>
      <c r="AC137" s="246">
        <f t="shared" si="116"/>
        <v>-113.5</v>
      </c>
      <c r="AD137" s="246">
        <f t="shared" si="116"/>
        <v>-113</v>
      </c>
      <c r="AE137" s="246">
        <f t="shared" si="116"/>
        <v>-112.5</v>
      </c>
      <c r="AF137" s="246">
        <f t="shared" si="116"/>
        <v>-112</v>
      </c>
      <c r="AG137" s="246">
        <f t="shared" si="116"/>
        <v>-111.5</v>
      </c>
      <c r="AH137" s="246">
        <f t="shared" si="116"/>
        <v>-111</v>
      </c>
      <c r="AI137" s="246">
        <f t="shared" si="116"/>
        <v>-110.5</v>
      </c>
      <c r="AJ137" s="142">
        <f t="shared" si="116"/>
        <v>-107.5</v>
      </c>
      <c r="AK137" s="151"/>
      <c r="AL137" s="151"/>
      <c r="AM137" s="151"/>
      <c r="AN137" s="151"/>
      <c r="AO137" s="151"/>
      <c r="AP137" s="151"/>
      <c r="AQ137" s="151"/>
      <c r="AR137" s="259"/>
      <c r="AS137" s="151"/>
      <c r="AT137" s="151"/>
      <c r="AU137" s="151"/>
      <c r="AV137" s="113">
        <f>AV73</f>
        <v>6.0297058540778359</v>
      </c>
      <c r="AW137" s="256">
        <f t="shared" ref="AW137:BF137" si="117">AW73</f>
        <v>9.5297058540778359</v>
      </c>
      <c r="AX137" s="256">
        <f t="shared" si="117"/>
        <v>6.0297058540778359</v>
      </c>
      <c r="AY137" s="256">
        <f t="shared" si="117"/>
        <v>6.0297058540778359</v>
      </c>
      <c r="AZ137" s="256">
        <f t="shared" si="117"/>
        <v>6.0297058540778359</v>
      </c>
      <c r="BA137" s="256">
        <f t="shared" si="117"/>
        <v>6.0297058540778359</v>
      </c>
      <c r="BB137" s="256">
        <f t="shared" si="117"/>
        <v>6.0297058540778359</v>
      </c>
      <c r="BC137" s="256">
        <f t="shared" si="117"/>
        <v>6.0297058540778359</v>
      </c>
      <c r="BD137" s="256">
        <f t="shared" si="117"/>
        <v>6.0297058540778359</v>
      </c>
      <c r="BE137" s="256">
        <f t="shared" si="117"/>
        <v>6.0297058540778359</v>
      </c>
      <c r="BF137" s="256">
        <f t="shared" si="117"/>
        <v>6.0297058540778359</v>
      </c>
      <c r="BG137" s="192"/>
      <c r="BH137" s="195"/>
    </row>
    <row r="138" spans="1:60" s="71" customFormat="1" x14ac:dyDescent="0.2">
      <c r="A138" s="158" t="s">
        <v>63</v>
      </c>
      <c r="B138" s="126" t="s">
        <v>50</v>
      </c>
      <c r="C138" s="130"/>
      <c r="D138" s="109"/>
      <c r="E138" s="147"/>
      <c r="F138" s="147"/>
      <c r="G138" s="147"/>
      <c r="H138" s="147"/>
      <c r="I138" s="147"/>
      <c r="J138" s="147"/>
      <c r="K138" s="147"/>
      <c r="L138" s="147"/>
      <c r="M138" s="249"/>
      <c r="N138" s="249"/>
      <c r="O138" s="109"/>
      <c r="P138" s="147"/>
      <c r="Q138" s="147"/>
      <c r="R138" s="147"/>
      <c r="S138" s="147"/>
      <c r="T138" s="147"/>
      <c r="U138" s="147"/>
      <c r="V138" s="147"/>
      <c r="W138" s="147"/>
      <c r="X138" s="249"/>
      <c r="Y138" s="249"/>
      <c r="Z138" s="140">
        <f>Z137+AV137</f>
        <v>-100.12029414592216</v>
      </c>
      <c r="AA138" s="246">
        <f t="shared" ref="AA138:AJ138" si="118">AA137+AW137</f>
        <v>-77.070294145922162</v>
      </c>
      <c r="AB138" s="246">
        <f t="shared" si="118"/>
        <v>-107.97029414592217</v>
      </c>
      <c r="AC138" s="246">
        <f t="shared" si="118"/>
        <v>-107.47029414592217</v>
      </c>
      <c r="AD138" s="246">
        <f t="shared" si="118"/>
        <v>-106.97029414592217</v>
      </c>
      <c r="AE138" s="246">
        <f t="shared" si="118"/>
        <v>-106.47029414592217</v>
      </c>
      <c r="AF138" s="246">
        <f t="shared" si="118"/>
        <v>-105.97029414592217</v>
      </c>
      <c r="AG138" s="246">
        <f t="shared" si="118"/>
        <v>-105.47029414592217</v>
      </c>
      <c r="AH138" s="246">
        <f t="shared" si="118"/>
        <v>-104.97029414592217</v>
      </c>
      <c r="AI138" s="246">
        <f t="shared" si="118"/>
        <v>-104.47029414592217</v>
      </c>
      <c r="AJ138" s="142">
        <f t="shared" si="118"/>
        <v>-101.47029414592217</v>
      </c>
      <c r="AK138" s="150">
        <f>157+CEILING(Z138,-1)</f>
        <v>56</v>
      </c>
      <c r="AL138" s="150">
        <f t="shared" ref="AL138:AU138" si="119">157+CEILING(AA138,-1)</f>
        <v>79</v>
      </c>
      <c r="AM138" s="150">
        <f t="shared" si="119"/>
        <v>49</v>
      </c>
      <c r="AN138" s="150">
        <f t="shared" si="119"/>
        <v>49</v>
      </c>
      <c r="AO138" s="150">
        <f t="shared" si="119"/>
        <v>50</v>
      </c>
      <c r="AP138" s="150">
        <f t="shared" si="119"/>
        <v>50</v>
      </c>
      <c r="AQ138" s="150">
        <f t="shared" si="119"/>
        <v>51</v>
      </c>
      <c r="AR138" s="150">
        <f t="shared" si="119"/>
        <v>51</v>
      </c>
      <c r="AS138" s="150">
        <f t="shared" si="119"/>
        <v>52</v>
      </c>
      <c r="AT138" s="150">
        <f t="shared" si="119"/>
        <v>52</v>
      </c>
      <c r="AU138" s="212">
        <f t="shared" si="119"/>
        <v>55</v>
      </c>
      <c r="AV138" s="109"/>
      <c r="AW138" s="249"/>
      <c r="AX138" s="249"/>
      <c r="AY138" s="249"/>
      <c r="AZ138" s="249"/>
      <c r="BA138" s="249"/>
      <c r="BB138" s="249"/>
      <c r="BC138" s="249"/>
      <c r="BD138" s="249"/>
      <c r="BE138" s="249"/>
      <c r="BF138" s="148"/>
      <c r="BG138" s="191"/>
      <c r="BH138" s="155" t="s">
        <v>85</v>
      </c>
    </row>
    <row r="139" spans="1:60" s="71" customFormat="1" x14ac:dyDescent="0.2">
      <c r="A139" s="2"/>
      <c r="B139" s="69"/>
      <c r="C139" s="6"/>
      <c r="D139" s="2"/>
      <c r="E139" s="145"/>
      <c r="F139" s="145"/>
      <c r="G139" s="145"/>
      <c r="H139" s="145"/>
      <c r="I139" s="145"/>
      <c r="J139" s="145"/>
      <c r="K139" s="145"/>
      <c r="L139" s="145"/>
      <c r="M139" s="247"/>
      <c r="N139" s="247"/>
      <c r="O139" s="2"/>
      <c r="P139" s="145"/>
      <c r="Q139" s="145"/>
      <c r="R139" s="145"/>
      <c r="S139" s="145"/>
      <c r="T139" s="145"/>
      <c r="U139" s="145"/>
      <c r="V139" s="145"/>
      <c r="W139" s="145"/>
      <c r="X139" s="247"/>
      <c r="Y139" s="247"/>
      <c r="Z139" s="58"/>
      <c r="AA139" s="243"/>
      <c r="AB139" s="243"/>
      <c r="AC139" s="243"/>
      <c r="AD139" s="243"/>
      <c r="AE139" s="243"/>
      <c r="AF139" s="243"/>
      <c r="AG139" s="243"/>
      <c r="AH139" s="243"/>
      <c r="AI139" s="243"/>
      <c r="AJ139" s="45"/>
      <c r="AK139"/>
      <c r="AL139" s="152"/>
      <c r="AM139" s="152"/>
      <c r="AN139" s="258"/>
      <c r="AO139" s="152"/>
      <c r="AP139" s="152"/>
      <c r="AQ139" s="152"/>
      <c r="AR139" s="152"/>
      <c r="AS139" s="258"/>
      <c r="AT139" s="152"/>
      <c r="AU139" s="262"/>
      <c r="AV139" s="2"/>
      <c r="AW139" s="145"/>
      <c r="AX139" s="145"/>
      <c r="AY139" s="145"/>
      <c r="AZ139" s="145"/>
      <c r="BA139" s="145"/>
      <c r="BB139" s="145"/>
      <c r="BC139" s="145"/>
      <c r="BD139" s="145"/>
      <c r="BE139" s="247"/>
      <c r="BF139" s="146"/>
      <c r="BG139" s="146"/>
      <c r="BH139" s="149"/>
    </row>
    <row r="140" spans="1:60" ht="13.5" thickBot="1" x14ac:dyDescent="0.25">
      <c r="A140" s="30" t="s">
        <v>29</v>
      </c>
      <c r="B140" s="57"/>
      <c r="C140" s="31"/>
      <c r="D140" s="30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54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54"/>
      <c r="AA140" s="29"/>
      <c r="AB140" s="29"/>
      <c r="AC140" s="29"/>
      <c r="AD140" s="29"/>
      <c r="AE140" s="29"/>
      <c r="AF140" s="29"/>
      <c r="AG140" s="29"/>
      <c r="AH140" s="64"/>
      <c r="AI140" s="64"/>
      <c r="AJ140" s="56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56"/>
      <c r="AV140" s="54"/>
      <c r="AW140" s="29"/>
      <c r="AX140" s="29"/>
      <c r="AY140" s="29"/>
      <c r="AZ140" s="29"/>
      <c r="BA140" s="29"/>
      <c r="BB140" s="29"/>
      <c r="BC140" s="29"/>
      <c r="BD140" s="29"/>
      <c r="BE140" s="29"/>
      <c r="BF140" s="55"/>
      <c r="BG140" s="55"/>
      <c r="BH140" s="18" t="s">
        <v>30</v>
      </c>
    </row>
    <row r="141" spans="1:60" ht="13.5" thickBot="1" x14ac:dyDescent="0.25">
      <c r="AJ141" s="263"/>
      <c r="AM141" s="211"/>
      <c r="AT141" s="211"/>
      <c r="AU141" s="211"/>
      <c r="AV141" s="261"/>
      <c r="AW141" s="198"/>
    </row>
    <row r="142" spans="1:60" s="71" customFormat="1" x14ac:dyDescent="0.2">
      <c r="A142" s="199" t="s">
        <v>89</v>
      </c>
      <c r="B142" s="74"/>
      <c r="C142" s="75"/>
      <c r="D142" s="200"/>
      <c r="E142" s="201"/>
      <c r="F142" s="201"/>
      <c r="G142" s="201"/>
      <c r="H142" s="201"/>
      <c r="I142" s="201"/>
      <c r="J142" s="201"/>
      <c r="K142" s="201"/>
      <c r="L142" s="201"/>
      <c r="M142" s="201"/>
      <c r="N142" s="201"/>
      <c r="O142" s="202"/>
      <c r="P142" s="203"/>
      <c r="Q142" s="203"/>
      <c r="R142" s="203"/>
      <c r="S142" s="203"/>
      <c r="T142" s="203"/>
      <c r="U142" s="203"/>
      <c r="V142" s="203"/>
      <c r="W142" s="203"/>
      <c r="X142" s="203"/>
      <c r="Y142" s="203"/>
      <c r="Z142" s="202"/>
      <c r="AA142" s="203"/>
      <c r="AB142" s="203"/>
      <c r="AC142" s="203"/>
      <c r="AD142" s="203"/>
      <c r="AE142" s="203"/>
      <c r="AF142" s="203"/>
      <c r="AG142" s="203"/>
      <c r="AH142" s="203"/>
      <c r="AI142" s="203"/>
      <c r="AJ142" s="204"/>
      <c r="AK142" s="203"/>
      <c r="AL142" s="203"/>
      <c r="AM142" s="203"/>
      <c r="AN142" s="203"/>
      <c r="AO142" s="203"/>
      <c r="AP142" s="203"/>
      <c r="AQ142" s="203"/>
      <c r="AR142" s="203"/>
      <c r="AS142" s="203"/>
      <c r="AT142" s="247"/>
      <c r="AU142" s="247"/>
      <c r="AV142" s="2"/>
      <c r="AW142" s="247"/>
      <c r="AX142" s="203"/>
      <c r="AY142" s="203"/>
      <c r="AZ142" s="203"/>
      <c r="BA142" s="203"/>
      <c r="BB142" s="203"/>
      <c r="BC142" s="203"/>
      <c r="BD142" s="203"/>
      <c r="BE142" s="203"/>
      <c r="BF142" s="204"/>
      <c r="BG142" s="205"/>
      <c r="BH142" s="206"/>
    </row>
    <row r="143" spans="1:60" s="71" customFormat="1" x14ac:dyDescent="0.2">
      <c r="A143" s="158" t="s">
        <v>61</v>
      </c>
      <c r="B143" s="126" t="s">
        <v>50</v>
      </c>
      <c r="C143" s="130"/>
      <c r="D143" s="109"/>
      <c r="E143" s="147"/>
      <c r="F143" s="147"/>
      <c r="G143" s="147"/>
      <c r="H143" s="147"/>
      <c r="I143" s="147"/>
      <c r="J143" s="147"/>
      <c r="K143" s="147"/>
      <c r="L143" s="147"/>
      <c r="M143" s="249"/>
      <c r="N143" s="249"/>
      <c r="O143" s="109"/>
      <c r="P143" s="147"/>
      <c r="Q143" s="147"/>
      <c r="R143" s="147"/>
      <c r="S143" s="147"/>
      <c r="T143" s="147"/>
      <c r="U143" s="147"/>
      <c r="V143" s="147"/>
      <c r="W143" s="147"/>
      <c r="X143" s="249"/>
      <c r="Y143" s="249"/>
      <c r="Z143" s="140">
        <f t="shared" ref="Z143" si="120">Z144-AV144</f>
        <v>-116.67970585407782</v>
      </c>
      <c r="AA143" s="246">
        <f t="shared" ref="AA143" si="121">AA144-AW144</f>
        <v>-99.129705854077827</v>
      </c>
      <c r="AB143" s="246">
        <f t="shared" ref="AB143" si="122">AB144-AX144</f>
        <v>-124.52970585407783</v>
      </c>
      <c r="AC143" s="246">
        <f t="shared" ref="AC143" si="123">AC144-AY144</f>
        <v>-124.02970585407783</v>
      </c>
      <c r="AD143" s="246">
        <f t="shared" ref="AD143" si="124">AD144-AZ144</f>
        <v>-123.52970585407783</v>
      </c>
      <c r="AE143" s="246">
        <f t="shared" ref="AE143" si="125">AE144-BA144</f>
        <v>-123.02970585407783</v>
      </c>
      <c r="AF143" s="246">
        <f t="shared" ref="AF143" si="126">AF144-BB144</f>
        <v>-122.52970585407783</v>
      </c>
      <c r="AG143" s="246">
        <f t="shared" ref="AG143" si="127">AG144-BC144</f>
        <v>-122.02970585407783</v>
      </c>
      <c r="AH143" s="246">
        <f t="shared" ref="AH143" si="128">AH144-BD144</f>
        <v>-121.52970585407783</v>
      </c>
      <c r="AI143" s="246">
        <f t="shared" ref="AI143" si="129">AI144-BE144</f>
        <v>-121.02970585407783</v>
      </c>
      <c r="AJ143" s="142">
        <f t="shared" ref="AJ143" si="130">AJ144-BF144</f>
        <v>-118.02970585407783</v>
      </c>
      <c r="AK143" s="150">
        <f>157+CEILING(Z143,-1)</f>
        <v>40</v>
      </c>
      <c r="AL143" s="150">
        <f t="shared" ref="AL143:AU143" si="131">157+CEILING(AA143,-1)</f>
        <v>57</v>
      </c>
      <c r="AM143" s="150">
        <f t="shared" si="131"/>
        <v>32</v>
      </c>
      <c r="AN143" s="150">
        <f t="shared" si="131"/>
        <v>32</v>
      </c>
      <c r="AO143" s="150">
        <f t="shared" si="131"/>
        <v>33</v>
      </c>
      <c r="AP143" s="150">
        <f t="shared" si="131"/>
        <v>33</v>
      </c>
      <c r="AQ143" s="150">
        <f t="shared" si="131"/>
        <v>34</v>
      </c>
      <c r="AR143" s="150">
        <f t="shared" si="131"/>
        <v>34</v>
      </c>
      <c r="AS143" s="150">
        <f t="shared" si="131"/>
        <v>35</v>
      </c>
      <c r="AT143" s="150">
        <f t="shared" si="131"/>
        <v>35</v>
      </c>
      <c r="AU143" s="150">
        <f t="shared" si="131"/>
        <v>38</v>
      </c>
      <c r="AV143" s="109"/>
      <c r="AW143" s="147"/>
      <c r="AX143" s="147"/>
      <c r="AY143" s="147"/>
      <c r="AZ143" s="147"/>
      <c r="BA143" s="147"/>
      <c r="BB143" s="147"/>
      <c r="BC143" s="147"/>
      <c r="BD143" s="147"/>
      <c r="BE143" s="249"/>
      <c r="BF143" s="148"/>
      <c r="BG143" s="191"/>
      <c r="BH143" s="155" t="s">
        <v>85</v>
      </c>
    </row>
    <row r="144" spans="1:60" s="71" customFormat="1" x14ac:dyDescent="0.2">
      <c r="A144" s="159" t="s">
        <v>62</v>
      </c>
      <c r="B144" s="126" t="s">
        <v>50</v>
      </c>
      <c r="C144" s="130"/>
      <c r="D144" s="109"/>
      <c r="E144" s="147"/>
      <c r="F144" s="147"/>
      <c r="G144" s="147"/>
      <c r="H144" s="147"/>
      <c r="I144" s="147"/>
      <c r="J144" s="147"/>
      <c r="K144" s="147"/>
      <c r="L144" s="147"/>
      <c r="M144" s="249"/>
      <c r="N144" s="249"/>
      <c r="O144" s="109"/>
      <c r="P144" s="147"/>
      <c r="Q144" s="147"/>
      <c r="R144" s="147"/>
      <c r="S144" s="147"/>
      <c r="T144" s="147"/>
      <c r="U144" s="147"/>
      <c r="V144" s="147"/>
      <c r="W144" s="147"/>
      <c r="X144" s="249"/>
      <c r="Y144" s="249"/>
      <c r="Z144" s="140">
        <f>Z137</f>
        <v>-106.14999999999999</v>
      </c>
      <c r="AA144" s="246">
        <f t="shared" ref="AA144:AJ144" si="132">AA137</f>
        <v>-86.6</v>
      </c>
      <c r="AB144" s="246">
        <f t="shared" si="132"/>
        <v>-114</v>
      </c>
      <c r="AC144" s="246">
        <f t="shared" si="132"/>
        <v>-113.5</v>
      </c>
      <c r="AD144" s="246">
        <f t="shared" si="132"/>
        <v>-113</v>
      </c>
      <c r="AE144" s="246">
        <f t="shared" si="132"/>
        <v>-112.5</v>
      </c>
      <c r="AF144" s="246">
        <f t="shared" si="132"/>
        <v>-112</v>
      </c>
      <c r="AG144" s="246">
        <f t="shared" si="132"/>
        <v>-111.5</v>
      </c>
      <c r="AH144" s="246">
        <f t="shared" si="132"/>
        <v>-111</v>
      </c>
      <c r="AI144" s="246">
        <f t="shared" si="132"/>
        <v>-110.5</v>
      </c>
      <c r="AJ144" s="142">
        <f t="shared" si="132"/>
        <v>-107.5</v>
      </c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13">
        <f>AV137+4.5</f>
        <v>10.529705854077836</v>
      </c>
      <c r="AW144" s="256">
        <f>AW137+3</f>
        <v>12.529705854077836</v>
      </c>
      <c r="AX144" s="256">
        <f t="shared" ref="AX144:BF144" si="133">AX137+4.5</f>
        <v>10.529705854077836</v>
      </c>
      <c r="AY144" s="256">
        <f t="shared" si="133"/>
        <v>10.529705854077836</v>
      </c>
      <c r="AZ144" s="256">
        <f t="shared" si="133"/>
        <v>10.529705854077836</v>
      </c>
      <c r="BA144" s="256">
        <f t="shared" si="133"/>
        <v>10.529705854077836</v>
      </c>
      <c r="BB144" s="256">
        <f t="shared" si="133"/>
        <v>10.529705854077836</v>
      </c>
      <c r="BC144" s="256">
        <f t="shared" si="133"/>
        <v>10.529705854077836</v>
      </c>
      <c r="BD144" s="256">
        <f t="shared" si="133"/>
        <v>10.529705854077836</v>
      </c>
      <c r="BE144" s="256">
        <f t="shared" si="133"/>
        <v>10.529705854077836</v>
      </c>
      <c r="BF144" s="256">
        <f t="shared" si="133"/>
        <v>10.529705854077836</v>
      </c>
      <c r="BG144" s="192"/>
      <c r="BH144" s="195"/>
    </row>
    <row r="145" spans="1:60" s="71" customFormat="1" x14ac:dyDescent="0.2">
      <c r="A145" s="158" t="s">
        <v>63</v>
      </c>
      <c r="B145" s="126" t="s">
        <v>50</v>
      </c>
      <c r="C145" s="130"/>
      <c r="D145" s="109"/>
      <c r="E145" s="147"/>
      <c r="F145" s="147"/>
      <c r="G145" s="147"/>
      <c r="H145" s="147"/>
      <c r="I145" s="147"/>
      <c r="J145" s="147"/>
      <c r="K145" s="147"/>
      <c r="L145" s="147"/>
      <c r="M145" s="249"/>
      <c r="N145" s="249"/>
      <c r="O145" s="109"/>
      <c r="P145" s="147"/>
      <c r="Q145" s="147"/>
      <c r="R145" s="147"/>
      <c r="S145" s="147"/>
      <c r="T145" s="147"/>
      <c r="U145" s="147"/>
      <c r="V145" s="147"/>
      <c r="W145" s="147"/>
      <c r="X145" s="249"/>
      <c r="Y145" s="249"/>
      <c r="Z145" s="140">
        <f t="shared" ref="Z145" si="134">Z144+AV144</f>
        <v>-95.620294145922159</v>
      </c>
      <c r="AA145" s="246">
        <f t="shared" ref="AA145" si="135">AA144+AW144</f>
        <v>-74.070294145922162</v>
      </c>
      <c r="AB145" s="246">
        <f t="shared" ref="AB145" si="136">AB144+AX144</f>
        <v>-103.47029414592217</v>
      </c>
      <c r="AC145" s="246">
        <f t="shared" ref="AC145" si="137">AC144+AY144</f>
        <v>-102.97029414592217</v>
      </c>
      <c r="AD145" s="246">
        <f t="shared" ref="AD145" si="138">AD144+AZ144</f>
        <v>-102.47029414592217</v>
      </c>
      <c r="AE145" s="246">
        <f t="shared" ref="AE145" si="139">AE144+BA144</f>
        <v>-101.97029414592217</v>
      </c>
      <c r="AF145" s="246">
        <f t="shared" ref="AF145" si="140">AF144+BB144</f>
        <v>-101.47029414592217</v>
      </c>
      <c r="AG145" s="246">
        <f t="shared" ref="AG145" si="141">AG144+BC144</f>
        <v>-100.97029414592217</v>
      </c>
      <c r="AH145" s="246">
        <f t="shared" ref="AH145" si="142">AH144+BD144</f>
        <v>-100.47029414592217</v>
      </c>
      <c r="AI145" s="246">
        <f t="shared" ref="AI145" si="143">AI144+BE144</f>
        <v>-99.970294145922168</v>
      </c>
      <c r="AJ145" s="142">
        <f t="shared" ref="AJ145" si="144">AJ144+BF144</f>
        <v>-96.970294145922168</v>
      </c>
      <c r="AK145" s="150">
        <f>157+CEILING(Z145,-1)</f>
        <v>61</v>
      </c>
      <c r="AL145" s="150">
        <f t="shared" ref="AL145:AU145" si="145">157+CEILING(AA145,-1)</f>
        <v>82</v>
      </c>
      <c r="AM145" s="150">
        <f t="shared" si="145"/>
        <v>53</v>
      </c>
      <c r="AN145" s="150">
        <f t="shared" si="145"/>
        <v>54</v>
      </c>
      <c r="AO145" s="150">
        <f t="shared" si="145"/>
        <v>54</v>
      </c>
      <c r="AP145" s="150">
        <f t="shared" si="145"/>
        <v>55</v>
      </c>
      <c r="AQ145" s="150">
        <f t="shared" si="145"/>
        <v>55</v>
      </c>
      <c r="AR145" s="150">
        <f t="shared" si="145"/>
        <v>56</v>
      </c>
      <c r="AS145" s="150">
        <f t="shared" si="145"/>
        <v>56</v>
      </c>
      <c r="AT145" s="150">
        <f t="shared" si="145"/>
        <v>57</v>
      </c>
      <c r="AU145" s="150">
        <f t="shared" si="145"/>
        <v>60</v>
      </c>
      <c r="AV145" s="109"/>
      <c r="AW145" s="147"/>
      <c r="AX145" s="147"/>
      <c r="AY145" s="147"/>
      <c r="AZ145" s="147"/>
      <c r="BA145" s="147"/>
      <c r="BB145" s="147"/>
      <c r="BC145" s="147"/>
      <c r="BD145" s="147"/>
      <c r="BE145" s="249"/>
      <c r="BF145" s="148"/>
      <c r="BG145" s="191"/>
      <c r="BH145" s="155" t="s">
        <v>85</v>
      </c>
    </row>
    <row r="146" spans="1:60" s="71" customFormat="1" ht="13.5" thickBot="1" x14ac:dyDescent="0.25">
      <c r="A146" s="104"/>
      <c r="B146" s="139"/>
      <c r="C146" s="131"/>
      <c r="D146" s="104"/>
      <c r="E146" s="207"/>
      <c r="F146" s="207"/>
      <c r="G146" s="207"/>
      <c r="H146" s="207"/>
      <c r="I146" s="207"/>
      <c r="J146" s="207"/>
      <c r="K146" s="207"/>
      <c r="L146" s="207"/>
      <c r="M146" s="207"/>
      <c r="N146" s="207"/>
      <c r="O146" s="104"/>
      <c r="P146" s="207"/>
      <c r="Q146" s="207"/>
      <c r="R146" s="207"/>
      <c r="S146" s="207"/>
      <c r="T146" s="207"/>
      <c r="U146" s="207"/>
      <c r="V146" s="207"/>
      <c r="W146" s="207"/>
      <c r="X146" s="207"/>
      <c r="Y146" s="207"/>
      <c r="Z146" s="62"/>
      <c r="AA146" s="28"/>
      <c r="AB146" s="28"/>
      <c r="AC146" s="28"/>
      <c r="AD146" s="28"/>
      <c r="AE146" s="28"/>
      <c r="AF146" s="28"/>
      <c r="AG146" s="28"/>
      <c r="AH146" s="28"/>
      <c r="AI146" s="28"/>
      <c r="AJ146" s="46"/>
      <c r="AK146" s="198"/>
      <c r="AL146" s="209"/>
      <c r="AM146" s="209"/>
      <c r="AN146" s="209"/>
      <c r="AO146" s="209"/>
      <c r="AP146" s="209"/>
      <c r="AQ146" s="209"/>
      <c r="AR146" s="209"/>
      <c r="AS146" s="209"/>
      <c r="AT146" s="209"/>
      <c r="AU146" s="209"/>
      <c r="AV146" s="104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8"/>
      <c r="BG146" s="208"/>
      <c r="BH146" s="210"/>
    </row>
    <row r="149" spans="1:60" x14ac:dyDescent="0.2">
      <c r="BH149" s="12" t="s">
        <v>53</v>
      </c>
    </row>
  </sheetData>
  <mergeCells count="46">
    <mergeCell ref="Z2:AJ2"/>
    <mergeCell ref="AB3:AJ3"/>
    <mergeCell ref="Z15:AJ15"/>
    <mergeCell ref="AB16:AJ16"/>
    <mergeCell ref="Z23:AJ23"/>
    <mergeCell ref="O2:Y2"/>
    <mergeCell ref="Q3:Y3"/>
    <mergeCell ref="O15:Y15"/>
    <mergeCell ref="Q16:Y16"/>
    <mergeCell ref="O23:Y23"/>
    <mergeCell ref="D98:N98"/>
    <mergeCell ref="F99:N99"/>
    <mergeCell ref="F3:N3"/>
    <mergeCell ref="D2:N2"/>
    <mergeCell ref="D15:N15"/>
    <mergeCell ref="F16:N16"/>
    <mergeCell ref="D23:N23"/>
    <mergeCell ref="F24:N24"/>
    <mergeCell ref="D34:N34"/>
    <mergeCell ref="F35:N35"/>
    <mergeCell ref="F85:N85"/>
    <mergeCell ref="D84:N84"/>
    <mergeCell ref="Z98:AJ98"/>
    <mergeCell ref="AB99:AJ99"/>
    <mergeCell ref="O98:Y98"/>
    <mergeCell ref="Q99:Y99"/>
    <mergeCell ref="AV98:BF98"/>
    <mergeCell ref="AX99:BF99"/>
    <mergeCell ref="AK98:AU98"/>
    <mergeCell ref="AM99:AU99"/>
    <mergeCell ref="O84:Y84"/>
    <mergeCell ref="Q85:Y85"/>
    <mergeCell ref="Z84:AJ84"/>
    <mergeCell ref="AB85:AJ85"/>
    <mergeCell ref="Q24:Y24"/>
    <mergeCell ref="AB24:AJ24"/>
    <mergeCell ref="O34:Y34"/>
    <mergeCell ref="Q35:Y35"/>
    <mergeCell ref="Z34:AJ34"/>
    <mergeCell ref="AB35:AJ35"/>
    <mergeCell ref="AK34:AU34"/>
    <mergeCell ref="AM35:AU35"/>
    <mergeCell ref="AV34:BF34"/>
    <mergeCell ref="AX35:BF35"/>
    <mergeCell ref="AK23:AU23"/>
    <mergeCell ref="AM24:AU24"/>
  </mergeCells>
  <phoneticPr fontId="2" type="noConversion"/>
  <conditionalFormatting sqref="BH140">
    <cfRule type="cellIs" dxfId="19" priority="20" stopIfTrue="1" operator="equal">
      <formula>"Yes"</formula>
    </cfRule>
    <cfRule type="cellIs" dxfId="18" priority="21" stopIfTrue="1" operator="notEqual">
      <formula>"Yes"</formula>
    </cfRule>
  </conditionalFormatting>
  <conditionalFormatting sqref="O100:Y100">
    <cfRule type="cellIs" dxfId="17" priority="8" operator="lessThan">
      <formula>$BG$100</formula>
    </cfRule>
  </conditionalFormatting>
  <conditionalFormatting sqref="O104:Y104">
    <cfRule type="cellIs" dxfId="16" priority="7" operator="lessThan">
      <formula>$BG$104</formula>
    </cfRule>
  </conditionalFormatting>
  <conditionalFormatting sqref="Z108:AJ108">
    <cfRule type="cellIs" dxfId="15" priority="6" operator="lessThan">
      <formula>$BG$108</formula>
    </cfRule>
  </conditionalFormatting>
  <conditionalFormatting sqref="Z112:AJ112">
    <cfRule type="cellIs" dxfId="14" priority="5" operator="lessThan">
      <formula>$BG$112</formula>
    </cfRule>
  </conditionalFormatting>
  <conditionalFormatting sqref="D132 N132">
    <cfRule type="cellIs" dxfId="13" priority="4" operator="lessThan">
      <formula>$BG$132</formula>
    </cfRule>
  </conditionalFormatting>
  <conditionalFormatting sqref="E132">
    <cfRule type="cellIs" dxfId="12" priority="3" operator="lessThan">
      <formula>$BG$133</formula>
    </cfRule>
  </conditionalFormatting>
  <conditionalFormatting sqref="D134 N134">
    <cfRule type="cellIs" dxfId="11" priority="2" operator="greaterThan">
      <formula>$BG$133</formula>
    </cfRule>
  </conditionalFormatting>
  <conditionalFormatting sqref="E134">
    <cfRule type="cellIs" dxfId="10" priority="1" operator="greaterThan">
      <formula>$BG$134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2EBE9-C167-4894-8C2E-AA87F9353EE4}">
  <dimension ref="A1:BH148"/>
  <sheetViews>
    <sheetView tabSelected="1" topLeftCell="AB115" zoomScale="130" zoomScaleNormal="130" workbookViewId="0">
      <selection activeCell="AQ135" sqref="AQ135"/>
    </sheetView>
  </sheetViews>
  <sheetFormatPr defaultRowHeight="12.75" x14ac:dyDescent="0.2"/>
  <cols>
    <col min="1" max="1" width="38.85546875" customWidth="1"/>
    <col min="2" max="2" width="12.42578125" customWidth="1"/>
    <col min="3" max="3" width="11.7109375" customWidth="1"/>
    <col min="4" max="4" width="7.7109375" style="281" customWidth="1"/>
    <col min="5" max="14" width="7.7109375" customWidth="1"/>
    <col min="15" max="15" width="7.7109375" style="281" customWidth="1"/>
    <col min="16" max="25" width="7.7109375" customWidth="1"/>
    <col min="26" max="26" width="7.7109375" style="281" customWidth="1"/>
    <col min="27" max="33" width="7.7109375" customWidth="1"/>
    <col min="34" max="36" width="7.7109375" style="34" customWidth="1"/>
    <col min="37" max="37" width="7.7109375" style="281" customWidth="1"/>
    <col min="38" max="47" width="7.7109375" style="34" customWidth="1"/>
    <col min="48" max="48" width="7.7109375" style="281" customWidth="1"/>
    <col min="49" max="58" width="7.7109375" customWidth="1"/>
    <col min="59" max="59" width="16.5703125" customWidth="1"/>
    <col min="60" max="60" width="40.7109375" style="12" customWidth="1"/>
  </cols>
  <sheetData>
    <row r="1" spans="1:60" ht="13.5" thickBot="1" x14ac:dyDescent="0.25"/>
    <row r="2" spans="1:60" x14ac:dyDescent="0.2">
      <c r="A2" s="1" t="s">
        <v>21</v>
      </c>
      <c r="B2" s="35"/>
      <c r="C2" s="174" t="s">
        <v>82</v>
      </c>
      <c r="D2" s="341" t="s">
        <v>0</v>
      </c>
      <c r="E2" s="342"/>
      <c r="F2" s="342"/>
      <c r="G2" s="342"/>
      <c r="H2" s="342"/>
      <c r="I2" s="342"/>
      <c r="J2" s="342"/>
      <c r="K2" s="342"/>
      <c r="L2" s="342"/>
      <c r="M2" s="342"/>
      <c r="N2" s="343"/>
      <c r="O2" s="341" t="s">
        <v>1</v>
      </c>
      <c r="P2" s="342"/>
      <c r="Q2" s="342"/>
      <c r="R2" s="342"/>
      <c r="S2" s="342"/>
      <c r="T2" s="342"/>
      <c r="U2" s="342"/>
      <c r="V2" s="342"/>
      <c r="W2" s="342"/>
      <c r="X2" s="342"/>
      <c r="Y2" s="343"/>
      <c r="Z2" s="341" t="s">
        <v>2</v>
      </c>
      <c r="AA2" s="342"/>
      <c r="AB2" s="342"/>
      <c r="AC2" s="342"/>
      <c r="AD2" s="342"/>
      <c r="AE2" s="342"/>
      <c r="AF2" s="342"/>
      <c r="AG2" s="342"/>
      <c r="AH2" s="342"/>
      <c r="AI2" s="342"/>
      <c r="AJ2" s="343"/>
      <c r="AK2" s="319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324"/>
      <c r="AW2" s="268"/>
      <c r="AX2" s="268"/>
      <c r="AY2" s="268"/>
      <c r="AZ2" s="268"/>
      <c r="BA2" s="268"/>
      <c r="BB2" s="268"/>
      <c r="BC2" s="268"/>
      <c r="BD2" s="268"/>
      <c r="BE2" s="268"/>
      <c r="BF2" s="269"/>
      <c r="BG2" s="269"/>
      <c r="BH2" s="14" t="s">
        <v>3</v>
      </c>
    </row>
    <row r="3" spans="1:60" x14ac:dyDescent="0.2">
      <c r="A3" s="2"/>
      <c r="B3" s="271" t="s">
        <v>4</v>
      </c>
      <c r="C3" s="270"/>
      <c r="D3" s="282" t="s">
        <v>35</v>
      </c>
      <c r="E3" s="272" t="s">
        <v>36</v>
      </c>
      <c r="F3" s="346" t="s">
        <v>37</v>
      </c>
      <c r="G3" s="346"/>
      <c r="H3" s="346"/>
      <c r="I3" s="346"/>
      <c r="J3" s="346"/>
      <c r="K3" s="346"/>
      <c r="L3" s="346"/>
      <c r="M3" s="346"/>
      <c r="N3" s="345"/>
      <c r="O3" s="282" t="s">
        <v>35</v>
      </c>
      <c r="P3" s="270" t="s">
        <v>36</v>
      </c>
      <c r="Q3" s="344" t="s">
        <v>37</v>
      </c>
      <c r="R3" s="344"/>
      <c r="S3" s="344"/>
      <c r="T3" s="344"/>
      <c r="U3" s="344"/>
      <c r="V3" s="344"/>
      <c r="W3" s="344"/>
      <c r="X3" s="344"/>
      <c r="Y3" s="345"/>
      <c r="Z3" s="282" t="s">
        <v>35</v>
      </c>
      <c r="AA3" s="270" t="s">
        <v>36</v>
      </c>
      <c r="AB3" s="344" t="s">
        <v>37</v>
      </c>
      <c r="AC3" s="344"/>
      <c r="AD3" s="344"/>
      <c r="AE3" s="344"/>
      <c r="AF3" s="344"/>
      <c r="AG3" s="344"/>
      <c r="AH3" s="344"/>
      <c r="AI3" s="344"/>
      <c r="AJ3" s="345"/>
      <c r="AK3" s="283"/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93"/>
      <c r="AW3" s="270"/>
      <c r="AX3" s="270"/>
      <c r="AY3" s="270"/>
      <c r="AZ3" s="270"/>
      <c r="BA3" s="270"/>
      <c r="BB3" s="270"/>
      <c r="BC3" s="270"/>
      <c r="BD3" s="270"/>
      <c r="BE3" s="272"/>
      <c r="BF3" s="271"/>
      <c r="BG3" s="271"/>
      <c r="BH3" s="15"/>
    </row>
    <row r="4" spans="1:60" ht="12.75" customHeight="1" x14ac:dyDescent="0.2">
      <c r="A4" s="225" t="s">
        <v>64</v>
      </c>
      <c r="B4" s="271"/>
      <c r="C4" s="270"/>
      <c r="D4" s="282"/>
      <c r="E4" s="270"/>
      <c r="F4" s="226" t="s">
        <v>65</v>
      </c>
      <c r="G4" s="226" t="s">
        <v>72</v>
      </c>
      <c r="H4" s="226" t="s">
        <v>66</v>
      </c>
      <c r="I4" s="226" t="s">
        <v>67</v>
      </c>
      <c r="J4" s="226" t="s">
        <v>68</v>
      </c>
      <c r="K4" s="226" t="s">
        <v>69</v>
      </c>
      <c r="L4" s="226" t="s">
        <v>97</v>
      </c>
      <c r="M4" s="233" t="s">
        <v>70</v>
      </c>
      <c r="N4" s="233" t="s">
        <v>98</v>
      </c>
      <c r="O4" s="282"/>
      <c r="P4" s="272"/>
      <c r="Q4" s="233" t="s">
        <v>65</v>
      </c>
      <c r="R4" s="233" t="s">
        <v>72</v>
      </c>
      <c r="S4" s="233" t="s">
        <v>66</v>
      </c>
      <c r="T4" s="233" t="s">
        <v>67</v>
      </c>
      <c r="U4" s="233" t="s">
        <v>68</v>
      </c>
      <c r="V4" s="233" t="s">
        <v>97</v>
      </c>
      <c r="W4" s="233" t="s">
        <v>69</v>
      </c>
      <c r="X4" s="233" t="s">
        <v>70</v>
      </c>
      <c r="Y4" s="233" t="s">
        <v>98</v>
      </c>
      <c r="Z4" s="282"/>
      <c r="AA4" s="272"/>
      <c r="AB4" s="233" t="s">
        <v>65</v>
      </c>
      <c r="AC4" s="233" t="s">
        <v>72</v>
      </c>
      <c r="AD4" s="233" t="s">
        <v>66</v>
      </c>
      <c r="AE4" s="233" t="s">
        <v>67</v>
      </c>
      <c r="AF4" s="233" t="s">
        <v>68</v>
      </c>
      <c r="AG4" s="233" t="s">
        <v>97</v>
      </c>
      <c r="AH4" s="233" t="s">
        <v>69</v>
      </c>
      <c r="AI4" s="233" t="s">
        <v>70</v>
      </c>
      <c r="AJ4" s="233" t="s">
        <v>98</v>
      </c>
      <c r="AK4" s="320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293"/>
      <c r="AW4" s="270"/>
      <c r="AX4" s="270"/>
      <c r="AY4" s="270"/>
      <c r="AZ4" s="270"/>
      <c r="BA4" s="270"/>
      <c r="BB4" s="270"/>
      <c r="BC4" s="270"/>
      <c r="BD4" s="270"/>
      <c r="BE4" s="272"/>
      <c r="BF4" s="271"/>
      <c r="BG4" s="271"/>
      <c r="BH4" s="16" t="s">
        <v>88</v>
      </c>
    </row>
    <row r="5" spans="1:60" ht="12.75" customHeight="1" x14ac:dyDescent="0.2">
      <c r="A5" s="225" t="s">
        <v>75</v>
      </c>
      <c r="B5" s="227" t="s">
        <v>76</v>
      </c>
      <c r="C5" s="228"/>
      <c r="D5" s="283">
        <v>30</v>
      </c>
      <c r="E5" s="231">
        <v>30</v>
      </c>
      <c r="F5" s="231">
        <v>30</v>
      </c>
      <c r="G5" s="231">
        <v>30</v>
      </c>
      <c r="H5" s="231">
        <v>30</v>
      </c>
      <c r="I5" s="231">
        <v>30</v>
      </c>
      <c r="J5" s="231">
        <v>30</v>
      </c>
      <c r="K5" s="231">
        <v>30</v>
      </c>
      <c r="L5" s="231">
        <v>30</v>
      </c>
      <c r="M5" s="231">
        <v>30</v>
      </c>
      <c r="N5" s="231">
        <v>30</v>
      </c>
      <c r="O5" s="283">
        <v>30</v>
      </c>
      <c r="P5" s="231">
        <v>30</v>
      </c>
      <c r="Q5" s="231">
        <v>30</v>
      </c>
      <c r="R5" s="231">
        <v>30</v>
      </c>
      <c r="S5" s="231">
        <v>30</v>
      </c>
      <c r="T5" s="231">
        <v>30</v>
      </c>
      <c r="U5" s="231">
        <v>30</v>
      </c>
      <c r="V5" s="231">
        <v>30</v>
      </c>
      <c r="W5" s="231">
        <v>30</v>
      </c>
      <c r="X5" s="231">
        <v>30</v>
      </c>
      <c r="Y5" s="231">
        <v>30</v>
      </c>
      <c r="Z5" s="283">
        <v>30</v>
      </c>
      <c r="AA5" s="231">
        <v>30</v>
      </c>
      <c r="AB5" s="231">
        <v>30</v>
      </c>
      <c r="AC5" s="231">
        <v>30</v>
      </c>
      <c r="AD5" s="231">
        <v>30</v>
      </c>
      <c r="AE5" s="231">
        <v>30</v>
      </c>
      <c r="AF5" s="231">
        <v>30</v>
      </c>
      <c r="AG5" s="231">
        <v>30</v>
      </c>
      <c r="AH5" s="231">
        <v>30</v>
      </c>
      <c r="AI5" s="231">
        <v>30</v>
      </c>
      <c r="AJ5" s="231">
        <v>30</v>
      </c>
      <c r="AK5" s="320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293"/>
      <c r="AW5" s="270"/>
      <c r="AX5" s="270"/>
      <c r="AY5" s="270"/>
      <c r="AZ5" s="270"/>
      <c r="BA5" s="270"/>
      <c r="BB5" s="270"/>
      <c r="BC5" s="270"/>
      <c r="BD5" s="270"/>
      <c r="BE5" s="272"/>
      <c r="BF5" s="271"/>
      <c r="BG5" s="271"/>
      <c r="BH5" s="16" t="s">
        <v>145</v>
      </c>
    </row>
    <row r="6" spans="1:60" ht="12.75" customHeight="1" x14ac:dyDescent="0.2">
      <c r="A6" s="225" t="s">
        <v>77</v>
      </c>
      <c r="B6" s="227" t="s">
        <v>78</v>
      </c>
      <c r="C6" s="228"/>
      <c r="D6" s="283">
        <v>40</v>
      </c>
      <c r="E6" s="231">
        <v>40</v>
      </c>
      <c r="F6" s="231">
        <v>40</v>
      </c>
      <c r="G6" s="231">
        <v>40</v>
      </c>
      <c r="H6" s="231">
        <v>40</v>
      </c>
      <c r="I6" s="231">
        <v>40</v>
      </c>
      <c r="J6" s="231">
        <v>40</v>
      </c>
      <c r="K6" s="231">
        <v>40</v>
      </c>
      <c r="L6" s="231">
        <v>40</v>
      </c>
      <c r="M6" s="231">
        <v>40</v>
      </c>
      <c r="N6" s="231">
        <v>40</v>
      </c>
      <c r="O6" s="283">
        <v>40</v>
      </c>
      <c r="P6" s="231">
        <v>40</v>
      </c>
      <c r="Q6" s="231">
        <v>40</v>
      </c>
      <c r="R6" s="231">
        <v>40</v>
      </c>
      <c r="S6" s="231">
        <v>40</v>
      </c>
      <c r="T6" s="231">
        <v>40</v>
      </c>
      <c r="U6" s="231">
        <v>40</v>
      </c>
      <c r="V6" s="231">
        <v>40</v>
      </c>
      <c r="W6" s="231">
        <v>40</v>
      </c>
      <c r="X6" s="231">
        <v>40</v>
      </c>
      <c r="Y6" s="231">
        <v>40</v>
      </c>
      <c r="Z6" s="283">
        <v>40</v>
      </c>
      <c r="AA6" s="231">
        <v>40</v>
      </c>
      <c r="AB6" s="231">
        <v>40</v>
      </c>
      <c r="AC6" s="231">
        <v>40</v>
      </c>
      <c r="AD6" s="231">
        <v>40</v>
      </c>
      <c r="AE6" s="231">
        <v>40</v>
      </c>
      <c r="AF6" s="231">
        <v>40</v>
      </c>
      <c r="AG6" s="231">
        <v>40</v>
      </c>
      <c r="AH6" s="231">
        <v>40</v>
      </c>
      <c r="AI6" s="231">
        <v>40</v>
      </c>
      <c r="AJ6" s="231">
        <v>40</v>
      </c>
      <c r="AK6" s="320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293"/>
      <c r="AW6" s="270"/>
      <c r="AX6" s="270"/>
      <c r="AY6" s="270"/>
      <c r="AZ6" s="270"/>
      <c r="BA6" s="270"/>
      <c r="BB6" s="270"/>
      <c r="BC6" s="270"/>
      <c r="BD6" s="270"/>
      <c r="BE6" s="272"/>
      <c r="BF6" s="271"/>
      <c r="BG6" s="271"/>
      <c r="BH6" s="16" t="s">
        <v>145</v>
      </c>
    </row>
    <row r="7" spans="1:60" ht="12.75" customHeight="1" x14ac:dyDescent="0.2">
      <c r="A7" s="225" t="s">
        <v>96</v>
      </c>
      <c r="B7" s="227"/>
      <c r="C7" s="228"/>
      <c r="D7" s="283">
        <v>106</v>
      </c>
      <c r="E7" s="231">
        <v>106</v>
      </c>
      <c r="F7" s="231">
        <v>106</v>
      </c>
      <c r="G7" s="231">
        <v>106</v>
      </c>
      <c r="H7" s="231">
        <v>106</v>
      </c>
      <c r="I7" s="231">
        <v>106</v>
      </c>
      <c r="J7" s="231">
        <v>106</v>
      </c>
      <c r="K7" s="231">
        <v>106</v>
      </c>
      <c r="L7" s="231">
        <v>106</v>
      </c>
      <c r="M7" s="231">
        <v>106</v>
      </c>
      <c r="N7" s="231">
        <v>106</v>
      </c>
      <c r="O7" s="283">
        <v>106</v>
      </c>
      <c r="P7" s="231">
        <v>106</v>
      </c>
      <c r="Q7" s="231">
        <v>106</v>
      </c>
      <c r="R7" s="231">
        <v>106</v>
      </c>
      <c r="S7" s="231">
        <v>106</v>
      </c>
      <c r="T7" s="231">
        <v>106</v>
      </c>
      <c r="U7" s="231">
        <v>106</v>
      </c>
      <c r="V7" s="231">
        <v>106</v>
      </c>
      <c r="W7" s="231">
        <v>106</v>
      </c>
      <c r="X7" s="231">
        <v>106</v>
      </c>
      <c r="Y7" s="231">
        <v>106</v>
      </c>
      <c r="Z7" s="283">
        <v>106</v>
      </c>
      <c r="AA7" s="231">
        <v>106</v>
      </c>
      <c r="AB7" s="231">
        <v>106</v>
      </c>
      <c r="AC7" s="231">
        <v>106</v>
      </c>
      <c r="AD7" s="231">
        <v>106</v>
      </c>
      <c r="AE7" s="231">
        <v>106</v>
      </c>
      <c r="AF7" s="231">
        <v>106</v>
      </c>
      <c r="AG7" s="231">
        <v>106</v>
      </c>
      <c r="AH7" s="231">
        <v>106</v>
      </c>
      <c r="AI7" s="231">
        <v>106</v>
      </c>
      <c r="AJ7" s="231">
        <v>106</v>
      </c>
      <c r="AK7" s="320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293"/>
      <c r="AW7" s="270"/>
      <c r="AX7" s="270"/>
      <c r="AY7" s="270"/>
      <c r="AZ7" s="270"/>
      <c r="BA7" s="270"/>
      <c r="BB7" s="270"/>
      <c r="BC7" s="270"/>
      <c r="BD7" s="270"/>
      <c r="BE7" s="272"/>
      <c r="BF7" s="271"/>
      <c r="BG7" s="271"/>
      <c r="BH7" s="16"/>
    </row>
    <row r="8" spans="1:60" x14ac:dyDescent="0.2">
      <c r="A8" s="225" t="s">
        <v>54</v>
      </c>
      <c r="B8" s="227" t="s">
        <v>7</v>
      </c>
      <c r="C8" s="228"/>
      <c r="D8" s="283" t="s">
        <v>10</v>
      </c>
      <c r="E8" s="231" t="s">
        <v>10</v>
      </c>
      <c r="F8" s="234">
        <v>0</v>
      </c>
      <c r="G8" s="234">
        <v>0.5</v>
      </c>
      <c r="H8" s="234">
        <v>1</v>
      </c>
      <c r="I8" s="234">
        <v>1.5</v>
      </c>
      <c r="J8" s="234">
        <v>2</v>
      </c>
      <c r="K8" s="234">
        <v>2.5</v>
      </c>
      <c r="L8" s="234">
        <v>3</v>
      </c>
      <c r="M8" s="234">
        <v>3.5</v>
      </c>
      <c r="N8" s="230">
        <v>6.5</v>
      </c>
      <c r="O8" s="307" t="s">
        <v>10</v>
      </c>
      <c r="P8" s="231" t="s">
        <v>10</v>
      </c>
      <c r="Q8" s="234">
        <v>0</v>
      </c>
      <c r="R8" s="234">
        <v>0.5</v>
      </c>
      <c r="S8" s="234">
        <v>1</v>
      </c>
      <c r="T8" s="234">
        <v>1.5</v>
      </c>
      <c r="U8" s="234">
        <v>2</v>
      </c>
      <c r="V8" s="234">
        <v>2.5</v>
      </c>
      <c r="W8" s="234">
        <v>3</v>
      </c>
      <c r="X8" s="234">
        <v>3.5</v>
      </c>
      <c r="Y8" s="234">
        <v>6.5</v>
      </c>
      <c r="Z8" s="283" t="s">
        <v>10</v>
      </c>
      <c r="AA8" s="231" t="s">
        <v>10</v>
      </c>
      <c r="AB8" s="234">
        <v>0</v>
      </c>
      <c r="AC8" s="234">
        <v>0.5</v>
      </c>
      <c r="AD8" s="234">
        <v>1</v>
      </c>
      <c r="AE8" s="234">
        <v>1.5</v>
      </c>
      <c r="AF8" s="234">
        <v>2</v>
      </c>
      <c r="AG8" s="234">
        <v>2.5</v>
      </c>
      <c r="AH8" s="234">
        <v>3</v>
      </c>
      <c r="AI8" s="234">
        <v>3.5</v>
      </c>
      <c r="AJ8" s="234">
        <v>6.5</v>
      </c>
      <c r="AK8" s="283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86"/>
      <c r="AW8" s="279"/>
      <c r="AX8" s="279"/>
      <c r="AY8" s="279"/>
      <c r="AZ8" s="279"/>
      <c r="BA8" s="279"/>
      <c r="BB8" s="279"/>
      <c r="BC8" s="279"/>
      <c r="BD8" s="279"/>
      <c r="BE8" s="232"/>
      <c r="BF8" s="280"/>
      <c r="BG8" s="280"/>
      <c r="BH8" s="16" t="s">
        <v>146</v>
      </c>
    </row>
    <row r="9" spans="1:60" x14ac:dyDescent="0.2">
      <c r="A9" s="4" t="s">
        <v>38</v>
      </c>
      <c r="B9" s="280" t="s">
        <v>5</v>
      </c>
      <c r="C9" s="279"/>
      <c r="D9" s="284">
        <v>-106</v>
      </c>
      <c r="E9" s="163">
        <v>-94</v>
      </c>
      <c r="F9" s="163">
        <v>-114</v>
      </c>
      <c r="G9" s="163">
        <f>$F9+G8</f>
        <v>-113.5</v>
      </c>
      <c r="H9" s="163">
        <f>$F9+H8</f>
        <v>-113</v>
      </c>
      <c r="I9" s="163">
        <f t="shared" ref="I9:N9" si="0">$F9+I8</f>
        <v>-112.5</v>
      </c>
      <c r="J9" s="163">
        <f t="shared" si="0"/>
        <v>-112</v>
      </c>
      <c r="K9" s="163">
        <f t="shared" si="0"/>
        <v>-111.5</v>
      </c>
      <c r="L9" s="163">
        <f t="shared" si="0"/>
        <v>-111</v>
      </c>
      <c r="M9" s="235">
        <f t="shared" si="0"/>
        <v>-110.5</v>
      </c>
      <c r="N9" s="164">
        <f t="shared" si="0"/>
        <v>-107.5</v>
      </c>
      <c r="O9" s="307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83" t="s">
        <v>156</v>
      </c>
      <c r="AA9" s="232"/>
      <c r="AB9" s="232"/>
      <c r="AC9" s="232"/>
      <c r="AD9" s="232"/>
      <c r="AE9" s="232"/>
      <c r="AF9" s="232"/>
      <c r="AG9" s="232"/>
      <c r="AH9" s="252"/>
      <c r="AI9" s="252"/>
      <c r="AJ9" s="252"/>
      <c r="AK9" s="283"/>
      <c r="AL9" s="224"/>
      <c r="AM9" s="224"/>
      <c r="AN9" s="224"/>
      <c r="AO9" s="224"/>
      <c r="AP9" s="224"/>
      <c r="AQ9" s="224"/>
      <c r="AR9" s="224"/>
      <c r="AS9" s="224"/>
      <c r="AT9" s="224"/>
      <c r="AU9" s="224"/>
      <c r="AV9" s="286"/>
      <c r="AW9" s="279"/>
      <c r="AX9" s="279"/>
      <c r="AY9" s="279"/>
      <c r="AZ9" s="279"/>
      <c r="BA9" s="279"/>
      <c r="BB9" s="279"/>
      <c r="BC9" s="279"/>
      <c r="BD9" s="279"/>
      <c r="BE9" s="232"/>
      <c r="BF9" s="280"/>
      <c r="BG9" s="280"/>
      <c r="BH9" s="16" t="s">
        <v>147</v>
      </c>
    </row>
    <row r="10" spans="1:60" x14ac:dyDescent="0.2">
      <c r="A10" s="4" t="s">
        <v>6</v>
      </c>
      <c r="B10" s="280" t="s">
        <v>7</v>
      </c>
      <c r="C10" s="279"/>
      <c r="D10" s="283"/>
      <c r="E10" s="279"/>
      <c r="F10" s="279"/>
      <c r="G10" s="279"/>
      <c r="H10" s="279"/>
      <c r="I10" s="279"/>
      <c r="J10" s="279"/>
      <c r="K10" s="279"/>
      <c r="L10" s="279"/>
      <c r="M10" s="232"/>
      <c r="N10" s="280"/>
      <c r="O10" s="308">
        <v>6</v>
      </c>
      <c r="P10" s="250">
        <v>6</v>
      </c>
      <c r="Q10" s="250">
        <v>3</v>
      </c>
      <c r="R10" s="250">
        <v>3</v>
      </c>
      <c r="S10" s="250">
        <v>3</v>
      </c>
      <c r="T10" s="250">
        <v>3</v>
      </c>
      <c r="U10" s="250">
        <v>3</v>
      </c>
      <c r="V10" s="250">
        <v>3</v>
      </c>
      <c r="W10" s="250">
        <v>3</v>
      </c>
      <c r="X10" s="250">
        <v>3</v>
      </c>
      <c r="Y10" s="165">
        <v>3</v>
      </c>
      <c r="Z10" s="284">
        <v>1</v>
      </c>
      <c r="AA10" s="250">
        <v>1</v>
      </c>
      <c r="AB10" s="250">
        <v>0</v>
      </c>
      <c r="AC10" s="250">
        <v>0</v>
      </c>
      <c r="AD10" s="250">
        <v>0</v>
      </c>
      <c r="AE10" s="250">
        <v>0</v>
      </c>
      <c r="AF10" s="250">
        <v>0</v>
      </c>
      <c r="AG10" s="250">
        <v>0</v>
      </c>
      <c r="AH10" s="250">
        <v>0</v>
      </c>
      <c r="AI10" s="250">
        <v>0</v>
      </c>
      <c r="AJ10" s="250">
        <v>0</v>
      </c>
      <c r="AK10" s="298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286"/>
      <c r="AW10" s="279"/>
      <c r="AX10" s="279"/>
      <c r="AY10" s="279"/>
      <c r="AZ10" s="279"/>
      <c r="BA10" s="279"/>
      <c r="BB10" s="279"/>
      <c r="BC10" s="279"/>
      <c r="BD10" s="279"/>
      <c r="BE10" s="232"/>
      <c r="BF10" s="280"/>
      <c r="BG10" s="280"/>
      <c r="BH10" s="16" t="s">
        <v>147</v>
      </c>
    </row>
    <row r="11" spans="1:60" x14ac:dyDescent="0.2">
      <c r="A11" s="4"/>
      <c r="B11" s="280"/>
      <c r="C11" s="279"/>
      <c r="D11" s="283"/>
      <c r="E11" s="279"/>
      <c r="F11" s="279"/>
      <c r="G11" s="279"/>
      <c r="H11" s="279"/>
      <c r="I11" s="279"/>
      <c r="J11" s="279"/>
      <c r="K11" s="279"/>
      <c r="L11" s="279"/>
      <c r="M11" s="232"/>
      <c r="N11" s="280"/>
      <c r="O11" s="309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98"/>
      <c r="AA11" s="251"/>
      <c r="AB11" s="251"/>
      <c r="AC11" s="251"/>
      <c r="AD11" s="251"/>
      <c r="AE11" s="251"/>
      <c r="AF11" s="251"/>
      <c r="AG11" s="251"/>
      <c r="AH11" s="252"/>
      <c r="AI11" s="252"/>
      <c r="AJ11" s="252"/>
      <c r="AK11" s="283"/>
      <c r="AL11" s="224"/>
      <c r="AM11" s="224"/>
      <c r="AN11" s="224"/>
      <c r="AO11" s="224"/>
      <c r="AP11" s="224"/>
      <c r="AQ11" s="224"/>
      <c r="AR11" s="224"/>
      <c r="AS11" s="224"/>
      <c r="AT11" s="224"/>
      <c r="AU11" s="224"/>
      <c r="AV11" s="286"/>
      <c r="AW11" s="279"/>
      <c r="AX11" s="279"/>
      <c r="AY11" s="279"/>
      <c r="AZ11" s="279"/>
      <c r="BA11" s="279"/>
      <c r="BB11" s="279"/>
      <c r="BC11" s="279"/>
      <c r="BD11" s="279"/>
      <c r="BE11" s="232"/>
      <c r="BF11" s="280"/>
      <c r="BG11" s="280"/>
      <c r="BH11" s="16"/>
    </row>
    <row r="12" spans="1:60" ht="13.5" thickBot="1" x14ac:dyDescent="0.25">
      <c r="A12" s="177" t="s">
        <v>99</v>
      </c>
      <c r="B12" s="176"/>
      <c r="C12" s="175"/>
      <c r="D12" s="285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288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288"/>
      <c r="AA12" s="13"/>
      <c r="AB12" s="13"/>
      <c r="AC12" s="13"/>
      <c r="AD12" s="13"/>
      <c r="AE12" s="13"/>
      <c r="AF12" s="13"/>
      <c r="AG12" s="13"/>
      <c r="AH12" s="60"/>
      <c r="AI12" s="60"/>
      <c r="AJ12" s="60"/>
      <c r="AK12" s="321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285"/>
      <c r="AW12" s="11"/>
      <c r="AX12" s="11"/>
      <c r="AY12" s="11"/>
      <c r="AZ12" s="11"/>
      <c r="BA12" s="11"/>
      <c r="BB12" s="11"/>
      <c r="BC12" s="11"/>
      <c r="BD12" s="11"/>
      <c r="BE12" s="11"/>
      <c r="BF12" s="48"/>
      <c r="BG12" s="48"/>
      <c r="BH12" s="17"/>
    </row>
    <row r="13" spans="1:60" x14ac:dyDescent="0.2">
      <c r="A13" s="33"/>
      <c r="B13" s="277"/>
      <c r="C13" s="279"/>
      <c r="D13" s="286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310"/>
      <c r="P13" s="8"/>
      <c r="Q13" s="8"/>
      <c r="R13" s="8"/>
      <c r="S13" s="8"/>
      <c r="T13" s="8"/>
      <c r="U13" s="8"/>
      <c r="V13" s="8"/>
      <c r="W13" s="8"/>
      <c r="X13" s="8"/>
      <c r="Y13" s="8"/>
      <c r="Z13" s="310"/>
      <c r="AA13" s="8"/>
      <c r="AB13" s="8"/>
      <c r="AC13" s="8"/>
      <c r="AD13" s="8"/>
      <c r="AE13" s="8"/>
      <c r="AF13" s="8"/>
      <c r="AG13" s="8"/>
      <c r="AH13" s="224"/>
      <c r="AI13" s="224"/>
      <c r="AJ13" s="224"/>
      <c r="AK13" s="286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86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79"/>
    </row>
    <row r="14" spans="1:60" ht="13.5" thickBot="1" x14ac:dyDescent="0.25">
      <c r="B14" s="279"/>
      <c r="C14" s="279"/>
      <c r="D14" s="285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310"/>
      <c r="P14" s="8"/>
      <c r="Q14" s="8"/>
      <c r="R14" s="8"/>
      <c r="S14" s="8"/>
      <c r="T14" s="8"/>
      <c r="U14" s="8"/>
      <c r="V14" s="8"/>
      <c r="W14" s="8"/>
      <c r="X14" s="8"/>
      <c r="Y14" s="8"/>
      <c r="Z14" s="310"/>
      <c r="AA14" s="8"/>
      <c r="AB14" s="8"/>
      <c r="AC14" s="8"/>
      <c r="AD14" s="8"/>
      <c r="AE14" s="8"/>
      <c r="AF14" s="8"/>
      <c r="AG14" s="8"/>
      <c r="AH14" s="224"/>
      <c r="AI14" s="224"/>
      <c r="AJ14" s="224"/>
      <c r="AK14" s="286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286"/>
      <c r="AW14" s="279"/>
      <c r="AX14" s="279"/>
      <c r="AY14" s="279"/>
      <c r="AZ14" s="279"/>
      <c r="BA14" s="279"/>
      <c r="BB14" s="279"/>
      <c r="BC14" s="279"/>
      <c r="BD14" s="279"/>
      <c r="BE14" s="279"/>
      <c r="BF14" s="279"/>
      <c r="BG14" s="279"/>
    </row>
    <row r="15" spans="1:60" x14ac:dyDescent="0.2">
      <c r="A15" s="1" t="s">
        <v>19</v>
      </c>
      <c r="B15" s="278"/>
      <c r="C15" s="277"/>
      <c r="D15" s="341" t="s">
        <v>0</v>
      </c>
      <c r="E15" s="342"/>
      <c r="F15" s="342"/>
      <c r="G15" s="342"/>
      <c r="H15" s="342"/>
      <c r="I15" s="342"/>
      <c r="J15" s="342"/>
      <c r="K15" s="342"/>
      <c r="L15" s="342"/>
      <c r="M15" s="342"/>
      <c r="N15" s="343"/>
      <c r="O15" s="341" t="s">
        <v>1</v>
      </c>
      <c r="P15" s="342"/>
      <c r="Q15" s="342"/>
      <c r="R15" s="342"/>
      <c r="S15" s="342"/>
      <c r="T15" s="342"/>
      <c r="U15" s="342"/>
      <c r="V15" s="342"/>
      <c r="W15" s="342"/>
      <c r="X15" s="342"/>
      <c r="Y15" s="343"/>
      <c r="Z15" s="341" t="s">
        <v>2</v>
      </c>
      <c r="AA15" s="342"/>
      <c r="AB15" s="342"/>
      <c r="AC15" s="342"/>
      <c r="AD15" s="342"/>
      <c r="AE15" s="342"/>
      <c r="AF15" s="342"/>
      <c r="AG15" s="342"/>
      <c r="AH15" s="342"/>
      <c r="AI15" s="342"/>
      <c r="AJ15" s="343"/>
      <c r="AK15" s="319"/>
      <c r="AL15" s="277"/>
      <c r="AM15" s="277"/>
      <c r="AN15" s="277"/>
      <c r="AO15" s="277"/>
      <c r="AP15" s="277"/>
      <c r="AQ15" s="277"/>
      <c r="AR15" s="277"/>
      <c r="AS15" s="277"/>
      <c r="AT15" s="277"/>
      <c r="AU15" s="277"/>
      <c r="AV15" s="297"/>
      <c r="AW15" s="277"/>
      <c r="AX15" s="277"/>
      <c r="AY15" s="277"/>
      <c r="AZ15" s="277"/>
      <c r="BA15" s="277"/>
      <c r="BB15" s="277"/>
      <c r="BC15" s="277"/>
      <c r="BD15" s="277"/>
      <c r="BE15" s="277"/>
      <c r="BF15" s="278"/>
      <c r="BG15" s="278"/>
      <c r="BH15" s="21"/>
    </row>
    <row r="16" spans="1:60" x14ac:dyDescent="0.2">
      <c r="A16" s="51"/>
      <c r="B16" s="280"/>
      <c r="C16" s="279"/>
      <c r="D16" s="282" t="s">
        <v>35</v>
      </c>
      <c r="E16" s="272" t="s">
        <v>36</v>
      </c>
      <c r="F16" s="346" t="s">
        <v>37</v>
      </c>
      <c r="G16" s="346"/>
      <c r="H16" s="346"/>
      <c r="I16" s="346"/>
      <c r="J16" s="346"/>
      <c r="K16" s="346"/>
      <c r="L16" s="346"/>
      <c r="M16" s="346"/>
      <c r="N16" s="345"/>
      <c r="O16" s="282" t="s">
        <v>35</v>
      </c>
      <c r="P16" s="270" t="s">
        <v>36</v>
      </c>
      <c r="Q16" s="346" t="s">
        <v>37</v>
      </c>
      <c r="R16" s="346"/>
      <c r="S16" s="346"/>
      <c r="T16" s="346"/>
      <c r="U16" s="346"/>
      <c r="V16" s="346"/>
      <c r="W16" s="346"/>
      <c r="X16" s="346"/>
      <c r="Y16" s="345"/>
      <c r="Z16" s="323" t="s">
        <v>35</v>
      </c>
      <c r="AA16" s="272" t="s">
        <v>36</v>
      </c>
      <c r="AB16" s="346" t="s">
        <v>37</v>
      </c>
      <c r="AC16" s="346"/>
      <c r="AD16" s="346"/>
      <c r="AE16" s="346"/>
      <c r="AF16" s="346"/>
      <c r="AG16" s="346"/>
      <c r="AH16" s="346"/>
      <c r="AI16" s="346"/>
      <c r="AJ16" s="345"/>
      <c r="AK16" s="283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86"/>
      <c r="AW16" s="279"/>
      <c r="AX16" s="279"/>
      <c r="AY16" s="279"/>
      <c r="AZ16" s="279"/>
      <c r="BA16" s="279"/>
      <c r="BB16" s="279"/>
      <c r="BC16" s="279"/>
      <c r="BD16" s="279"/>
      <c r="BE16" s="232"/>
      <c r="BF16" s="280"/>
      <c r="BG16" s="280"/>
      <c r="BH16" s="16"/>
    </row>
    <row r="17" spans="1:60" x14ac:dyDescent="0.2">
      <c r="A17" s="4" t="s">
        <v>9</v>
      </c>
      <c r="B17" s="280" t="s">
        <v>144</v>
      </c>
      <c r="C17" s="279"/>
      <c r="D17" s="287">
        <f>(10^9)*10^(D9/10)*(D5/15)</f>
        <v>5.0237728630191519E-2</v>
      </c>
      <c r="E17" s="236">
        <f t="shared" ref="E17:N17" si="1">(10^9)*10^(E9/10)*(E5/15)</f>
        <v>0.79621434110699241</v>
      </c>
      <c r="F17" s="236">
        <f t="shared" si="1"/>
        <v>7.9621434110699069E-3</v>
      </c>
      <c r="G17" s="236">
        <f t="shared" si="1"/>
        <v>8.9336718430192471E-3</v>
      </c>
      <c r="H17" s="236">
        <f t="shared" si="1"/>
        <v>1.0023744672545389E-2</v>
      </c>
      <c r="I17" s="236">
        <f t="shared" si="1"/>
        <v>1.1246826503806952E-2</v>
      </c>
      <c r="J17" s="236">
        <f t="shared" si="1"/>
        <v>1.2619146889603869E-2</v>
      </c>
      <c r="K17" s="236">
        <f t="shared" si="1"/>
        <v>1.4158915687682707E-2</v>
      </c>
      <c r="L17" s="236">
        <f t="shared" si="1"/>
        <v>1.5886564694485621E-2</v>
      </c>
      <c r="M17" s="236">
        <f t="shared" si="1"/>
        <v>1.7825018762674831E-2</v>
      </c>
      <c r="N17" s="236">
        <f t="shared" si="1"/>
        <v>3.556558820077832E-2</v>
      </c>
      <c r="O17" s="287">
        <f>(10^9)*10^((D9+O10)/10)*(O5/15)</f>
        <v>0.2</v>
      </c>
      <c r="P17" s="236">
        <f t="shared" ref="P17:Y17" si="2">(10^9)*10^((E9+P10)/10)*(P5/15)</f>
        <v>3.1697863849222121</v>
      </c>
      <c r="Q17" s="236">
        <f t="shared" si="2"/>
        <v>1.5886564694485621E-2</v>
      </c>
      <c r="R17" s="236">
        <f t="shared" si="2"/>
        <v>1.7825018762674831E-2</v>
      </c>
      <c r="S17" s="236">
        <f t="shared" si="2"/>
        <v>0.02</v>
      </c>
      <c r="T17" s="236">
        <f t="shared" si="2"/>
        <v>2.2440369086039226E-2</v>
      </c>
      <c r="U17" s="236">
        <f t="shared" si="2"/>
        <v>2.517850823588328E-2</v>
      </c>
      <c r="V17" s="236">
        <f t="shared" si="2"/>
        <v>2.8250750892455E-2</v>
      </c>
      <c r="W17" s="236">
        <f t="shared" si="2"/>
        <v>3.1697863849222165E-2</v>
      </c>
      <c r="X17" s="236">
        <f t="shared" si="2"/>
        <v>3.556558820077832E-2</v>
      </c>
      <c r="Y17" s="44">
        <f t="shared" si="2"/>
        <v>7.0962677846715116E-2</v>
      </c>
      <c r="Z17" s="317">
        <f>(10^9)*10^((D9+Z10)/10)*(Z5/15)</f>
        <v>6.3245553203367416E-2</v>
      </c>
      <c r="AA17" s="236">
        <f t="shared" ref="AA17:AJ17" si="3">(10^9)*10^((E9+AA10)/10)*(AA5/15)</f>
        <v>1.0023744672545409</v>
      </c>
      <c r="AB17" s="236">
        <f t="shared" si="3"/>
        <v>7.9621434110699069E-3</v>
      </c>
      <c r="AC17" s="236">
        <f t="shared" si="3"/>
        <v>8.9336718430192471E-3</v>
      </c>
      <c r="AD17" s="236">
        <f t="shared" si="3"/>
        <v>1.0023744672545389E-2</v>
      </c>
      <c r="AE17" s="236">
        <f t="shared" si="3"/>
        <v>1.1246826503806952E-2</v>
      </c>
      <c r="AF17" s="236">
        <f t="shared" si="3"/>
        <v>1.2619146889603869E-2</v>
      </c>
      <c r="AG17" s="236">
        <f t="shared" si="3"/>
        <v>1.4158915687682707E-2</v>
      </c>
      <c r="AH17" s="236">
        <f t="shared" si="3"/>
        <v>1.5886564694485621E-2</v>
      </c>
      <c r="AI17" s="236">
        <f t="shared" si="3"/>
        <v>1.7825018762674831E-2</v>
      </c>
      <c r="AJ17" s="236">
        <f t="shared" si="3"/>
        <v>3.556558820077832E-2</v>
      </c>
      <c r="AK17" s="28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295"/>
      <c r="AW17" s="7"/>
      <c r="AX17" s="7"/>
      <c r="AY17" s="7"/>
      <c r="AZ17" s="7"/>
      <c r="BA17" s="7"/>
      <c r="BB17" s="7"/>
      <c r="BC17" s="7"/>
      <c r="BD17" s="7"/>
      <c r="BE17" s="236"/>
      <c r="BF17" s="44"/>
      <c r="BG17" s="44"/>
      <c r="BH17" s="16" t="s">
        <v>59</v>
      </c>
    </row>
    <row r="18" spans="1:60" x14ac:dyDescent="0.2">
      <c r="A18" s="22" t="s">
        <v>11</v>
      </c>
      <c r="B18" s="280" t="s">
        <v>7</v>
      </c>
      <c r="C18" s="279"/>
      <c r="D18" s="283" t="s">
        <v>10</v>
      </c>
      <c r="E18" s="232" t="s">
        <v>10</v>
      </c>
      <c r="F18" s="232" t="s">
        <v>10</v>
      </c>
      <c r="G18" s="232" t="s">
        <v>10</v>
      </c>
      <c r="H18" s="232" t="s">
        <v>10</v>
      </c>
      <c r="I18" s="232" t="s">
        <v>10</v>
      </c>
      <c r="J18" s="232" t="s">
        <v>10</v>
      </c>
      <c r="K18" s="232" t="s">
        <v>10</v>
      </c>
      <c r="L18" s="232" t="s">
        <v>10</v>
      </c>
      <c r="M18" s="232" t="s">
        <v>10</v>
      </c>
      <c r="N18" s="232" t="s">
        <v>10</v>
      </c>
      <c r="O18" s="298">
        <f>10*LOG(O17/(D17+Z17))</f>
        <v>2.4609810895613378</v>
      </c>
      <c r="P18" s="243">
        <f>10*LOG(P17/(E17+AA17))</f>
        <v>2.4609810895613213</v>
      </c>
      <c r="Q18" s="243">
        <f>10*LOG(Q17/(F17+AB17))</f>
        <v>-1.0299956639793776E-2</v>
      </c>
      <c r="R18" s="243">
        <f t="shared" ref="R18:Y18" si="4">10*LOG(R17/(G17+AC17))</f>
        <v>-1.0299956639823742E-2</v>
      </c>
      <c r="S18" s="243">
        <f t="shared" si="4"/>
        <v>-1.0299956639787011E-2</v>
      </c>
      <c r="T18" s="243">
        <f t="shared" si="4"/>
        <v>-1.0299956639808761E-2</v>
      </c>
      <c r="U18" s="243">
        <f t="shared" si="4"/>
        <v>-1.0299956639824226E-2</v>
      </c>
      <c r="V18" s="243">
        <f t="shared" si="4"/>
        <v>-1.0299956639809245E-2</v>
      </c>
      <c r="W18" s="243">
        <f t="shared" si="4"/>
        <v>-1.0299956639823742E-2</v>
      </c>
      <c r="X18" s="243">
        <f t="shared" si="4"/>
        <v>-1.0299956639809245E-2</v>
      </c>
      <c r="Y18" s="45">
        <f t="shared" si="4"/>
        <v>-1.0299956639793776E-2</v>
      </c>
      <c r="Z18" s="309">
        <f>10*LOG(Z17/(D17+O17))</f>
        <v>-5.9732279370869659</v>
      </c>
      <c r="AA18" s="26">
        <f>10*LOG(AA17/(E17+P17))</f>
        <v>-5.9732279370869517</v>
      </c>
      <c r="AB18" s="26">
        <f>10*LOG(AB17/(F17+Q17))</f>
        <v>-4.7643486243648656</v>
      </c>
      <c r="AC18" s="26">
        <f t="shared" ref="AC18:AJ18" si="5">10*LOG(AC17/(G17+R17))</f>
        <v>-4.7643486243648452</v>
      </c>
      <c r="AD18" s="26">
        <f t="shared" si="5"/>
        <v>-4.7643486243648701</v>
      </c>
      <c r="AE18" s="26">
        <f t="shared" si="5"/>
        <v>-4.764348624364855</v>
      </c>
      <c r="AF18" s="26">
        <f t="shared" si="5"/>
        <v>-4.7643486243648443</v>
      </c>
      <c r="AG18" s="26">
        <f t="shared" si="5"/>
        <v>-4.764348624364855</v>
      </c>
      <c r="AH18" s="26">
        <f t="shared" si="5"/>
        <v>-4.7643486243648452</v>
      </c>
      <c r="AI18" s="26">
        <f t="shared" si="5"/>
        <v>-4.764348624364855</v>
      </c>
      <c r="AJ18" s="45">
        <f t="shared" si="5"/>
        <v>-4.7643486243648656</v>
      </c>
      <c r="AK18" s="309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310"/>
      <c r="AW18" s="8"/>
      <c r="AX18" s="8"/>
      <c r="AY18" s="8"/>
      <c r="AZ18" s="8"/>
      <c r="BA18" s="8"/>
      <c r="BB18" s="8"/>
      <c r="BC18" s="8"/>
      <c r="BD18" s="8"/>
      <c r="BE18" s="251"/>
      <c r="BF18" s="41"/>
      <c r="BG18" s="41"/>
      <c r="BH18" s="16" t="s">
        <v>56</v>
      </c>
    </row>
    <row r="19" spans="1:60" x14ac:dyDescent="0.2">
      <c r="A19" s="23" t="s">
        <v>14</v>
      </c>
      <c r="B19" s="280" t="s">
        <v>142</v>
      </c>
      <c r="C19" s="279"/>
      <c r="D19" s="283" t="s">
        <v>10</v>
      </c>
      <c r="E19" s="232" t="s">
        <v>10</v>
      </c>
      <c r="F19" s="232" t="s">
        <v>10</v>
      </c>
      <c r="G19" s="232" t="s">
        <v>10</v>
      </c>
      <c r="H19" s="232" t="s">
        <v>10</v>
      </c>
      <c r="I19" s="232" t="s">
        <v>10</v>
      </c>
      <c r="J19" s="232" t="s">
        <v>10</v>
      </c>
      <c r="K19" s="232" t="s">
        <v>10</v>
      </c>
      <c r="L19" s="232" t="s">
        <v>10</v>
      </c>
      <c r="M19" s="232" t="s">
        <v>10</v>
      </c>
      <c r="N19" s="232" t="s">
        <v>10</v>
      </c>
      <c r="O19" s="298">
        <f>10*LOG10(O17)-90</f>
        <v>-96.989700043360187</v>
      </c>
      <c r="P19" s="243">
        <f t="shared" ref="P19:AJ19" si="6">10*LOG10(P17)-90</f>
        <v>-84.989700043360202</v>
      </c>
      <c r="Q19" s="243">
        <f t="shared" si="6"/>
        <v>-107.98970004336019</v>
      </c>
      <c r="R19" s="243">
        <f t="shared" si="6"/>
        <v>-107.48970004336022</v>
      </c>
      <c r="S19" s="243">
        <f t="shared" si="6"/>
        <v>-106.98970004336019</v>
      </c>
      <c r="T19" s="243">
        <f t="shared" si="6"/>
        <v>-106.48970004336019</v>
      </c>
      <c r="U19" s="243">
        <f t="shared" si="6"/>
        <v>-105.9897000433602</v>
      </c>
      <c r="V19" s="243">
        <f t="shared" si="6"/>
        <v>-105.4897000433602</v>
      </c>
      <c r="W19" s="243">
        <f t="shared" si="6"/>
        <v>-104.9897000433602</v>
      </c>
      <c r="X19" s="243">
        <f t="shared" si="6"/>
        <v>-104.4897000433602</v>
      </c>
      <c r="Y19" s="45">
        <f t="shared" si="6"/>
        <v>-101.48970004336019</v>
      </c>
      <c r="Z19" s="309">
        <f t="shared" si="6"/>
        <v>-101.9897000433602</v>
      </c>
      <c r="AA19" s="243">
        <f t="shared" si="6"/>
        <v>-89.989700043360202</v>
      </c>
      <c r="AB19" s="243">
        <f t="shared" si="6"/>
        <v>-110.98970004336022</v>
      </c>
      <c r="AC19" s="243">
        <f t="shared" si="6"/>
        <v>-110.4897000433602</v>
      </c>
      <c r="AD19" s="243">
        <f t="shared" si="6"/>
        <v>-109.98970004336022</v>
      </c>
      <c r="AE19" s="243">
        <f t="shared" si="6"/>
        <v>-109.4897000433602</v>
      </c>
      <c r="AF19" s="243">
        <f t="shared" si="6"/>
        <v>-108.98970004336019</v>
      </c>
      <c r="AG19" s="243">
        <f t="shared" si="6"/>
        <v>-108.4897000433602</v>
      </c>
      <c r="AH19" s="243">
        <f t="shared" si="6"/>
        <v>-107.98970004336019</v>
      </c>
      <c r="AI19" s="243">
        <f t="shared" si="6"/>
        <v>-107.48970004336022</v>
      </c>
      <c r="AJ19" s="45">
        <f t="shared" si="6"/>
        <v>-104.4897000433602</v>
      </c>
      <c r="AK19" s="339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86"/>
      <c r="AW19" s="275"/>
      <c r="AX19" s="275"/>
      <c r="AY19" s="275"/>
      <c r="AZ19" s="275"/>
      <c r="BA19" s="275"/>
      <c r="BB19" s="275"/>
      <c r="BC19" s="275"/>
      <c r="BD19" s="275"/>
      <c r="BE19" s="237"/>
      <c r="BF19" s="276"/>
      <c r="BG19" s="276"/>
      <c r="BH19" s="16" t="s">
        <v>79</v>
      </c>
    </row>
    <row r="20" spans="1:60" ht="13.5" thickBot="1" x14ac:dyDescent="0.25">
      <c r="A20" s="24" t="s">
        <v>39</v>
      </c>
      <c r="B20" s="48" t="s">
        <v>143</v>
      </c>
      <c r="C20" s="11"/>
      <c r="D20" s="288">
        <f>10*LOG((D17+O17+Z17)*10^-9)+10*LOG(12*D7)</f>
        <v>-63.99298503970742</v>
      </c>
      <c r="E20" s="13">
        <f t="shared" ref="E20:N20" si="7">10*LOG((E17+P17+AA17)*10^-9)+10*LOG(12*E7)</f>
        <v>-51.992985039707435</v>
      </c>
      <c r="F20" s="13">
        <f t="shared" si="7"/>
        <v>-73.929375941787313</v>
      </c>
      <c r="G20" s="13">
        <f t="shared" si="7"/>
        <v>-73.429375941787299</v>
      </c>
      <c r="H20" s="13">
        <f t="shared" si="7"/>
        <v>-72.929375941787299</v>
      </c>
      <c r="I20" s="13">
        <f t="shared" si="7"/>
        <v>-72.429375941787299</v>
      </c>
      <c r="J20" s="13">
        <f t="shared" si="7"/>
        <v>-71.929375941787299</v>
      </c>
      <c r="K20" s="13">
        <f t="shared" si="7"/>
        <v>-71.429375941787313</v>
      </c>
      <c r="L20" s="13">
        <f t="shared" si="7"/>
        <v>-70.929375941787299</v>
      </c>
      <c r="M20" s="13">
        <f t="shared" si="7"/>
        <v>-70.429375941787313</v>
      </c>
      <c r="N20" s="43">
        <f t="shared" si="7"/>
        <v>-67.429375941787299</v>
      </c>
      <c r="O20" s="288" t="s">
        <v>10</v>
      </c>
      <c r="P20" s="11" t="s">
        <v>10</v>
      </c>
      <c r="Q20" s="11" t="s">
        <v>10</v>
      </c>
      <c r="R20" s="11" t="s">
        <v>10</v>
      </c>
      <c r="S20" s="11" t="s">
        <v>10</v>
      </c>
      <c r="T20" s="11" t="s">
        <v>10</v>
      </c>
      <c r="U20" s="11" t="s">
        <v>10</v>
      </c>
      <c r="V20" s="11" t="s">
        <v>10</v>
      </c>
      <c r="W20" s="11" t="s">
        <v>10</v>
      </c>
      <c r="X20" s="11" t="s">
        <v>10</v>
      </c>
      <c r="Y20" s="48" t="s">
        <v>10</v>
      </c>
      <c r="Z20" s="338" t="s">
        <v>10</v>
      </c>
      <c r="AA20" s="11" t="s">
        <v>10</v>
      </c>
      <c r="AB20" s="11" t="s">
        <v>10</v>
      </c>
      <c r="AC20" s="11" t="s">
        <v>10</v>
      </c>
      <c r="AD20" s="11" t="s">
        <v>10</v>
      </c>
      <c r="AE20" s="11" t="s">
        <v>10</v>
      </c>
      <c r="AF20" s="11" t="s">
        <v>10</v>
      </c>
      <c r="AG20" s="11" t="s">
        <v>10</v>
      </c>
      <c r="AH20" s="11" t="s">
        <v>10</v>
      </c>
      <c r="AI20" s="11" t="s">
        <v>10</v>
      </c>
      <c r="AJ20" s="48" t="s">
        <v>10</v>
      </c>
      <c r="AK20" s="33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5"/>
      <c r="AW20" s="11"/>
      <c r="AX20" s="11"/>
      <c r="AY20" s="11"/>
      <c r="AZ20" s="11"/>
      <c r="BA20" s="11"/>
      <c r="BB20" s="11"/>
      <c r="BC20" s="11"/>
      <c r="BD20" s="11"/>
      <c r="BE20" s="11"/>
      <c r="BF20" s="48"/>
      <c r="BG20" s="48"/>
      <c r="BH20" s="17" t="s">
        <v>40</v>
      </c>
    </row>
    <row r="21" spans="1:60" x14ac:dyDescent="0.2">
      <c r="B21" s="279"/>
      <c r="C21" s="279"/>
      <c r="D21" s="286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310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310"/>
      <c r="AA21" s="26"/>
      <c r="AB21" s="26"/>
      <c r="AC21" s="26"/>
      <c r="AD21" s="26"/>
      <c r="AE21" s="26"/>
      <c r="AF21" s="26"/>
      <c r="AG21" s="26"/>
      <c r="AH21" s="224"/>
      <c r="AI21" s="224"/>
      <c r="AJ21" s="224"/>
      <c r="AK21" s="286"/>
      <c r="AL21" s="224"/>
      <c r="AM21" s="224"/>
      <c r="AN21" s="224"/>
      <c r="AO21" s="224"/>
      <c r="AP21" s="224"/>
      <c r="AQ21" s="224"/>
      <c r="AR21" s="224"/>
      <c r="AS21" s="224"/>
      <c r="AT21" s="224"/>
      <c r="AU21" s="224"/>
      <c r="AV21" s="286"/>
      <c r="AW21" s="279"/>
      <c r="AX21" s="279"/>
      <c r="AY21" s="279"/>
      <c r="AZ21" s="279"/>
      <c r="BA21" s="279"/>
      <c r="BB21" s="279"/>
      <c r="BC21" s="279"/>
      <c r="BD21" s="279"/>
      <c r="BE21" s="279"/>
      <c r="BF21" s="279"/>
      <c r="BG21" s="279"/>
    </row>
    <row r="22" spans="1:60" ht="13.5" thickBot="1" x14ac:dyDescent="0.25">
      <c r="B22" s="279"/>
      <c r="C22" s="279"/>
      <c r="D22" s="286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311"/>
      <c r="P22" s="9"/>
      <c r="Q22" s="9"/>
      <c r="R22" s="9"/>
      <c r="S22" s="9"/>
      <c r="T22" s="9"/>
      <c r="U22" s="9"/>
      <c r="V22" s="9"/>
      <c r="W22" s="9"/>
      <c r="X22" s="9"/>
      <c r="Y22" s="9"/>
      <c r="Z22" s="311"/>
      <c r="AA22" s="9"/>
      <c r="AB22" s="9"/>
      <c r="AC22" s="9"/>
      <c r="AD22" s="9"/>
      <c r="AE22" s="9"/>
      <c r="AF22" s="9"/>
      <c r="AG22" s="9"/>
      <c r="AH22" s="224"/>
      <c r="AI22" s="224"/>
      <c r="AJ22" s="224"/>
      <c r="AK22" s="286"/>
      <c r="AL22" s="224"/>
      <c r="AM22" s="224"/>
      <c r="AN22" s="224"/>
      <c r="AO22" s="224"/>
      <c r="AP22" s="224"/>
      <c r="AQ22" s="224"/>
      <c r="AR22" s="224"/>
      <c r="AS22" s="224"/>
      <c r="AT22" s="224"/>
      <c r="AU22" s="224"/>
      <c r="AV22" s="286"/>
      <c r="AW22" s="279"/>
      <c r="AX22" s="279"/>
      <c r="AY22" s="279"/>
      <c r="AZ22" s="279"/>
      <c r="BA22" s="279"/>
      <c r="BB22" s="279"/>
      <c r="BC22" s="279"/>
      <c r="BD22" s="279"/>
      <c r="BE22" s="279"/>
      <c r="BF22" s="279"/>
      <c r="BG22" s="279"/>
    </row>
    <row r="23" spans="1:60" s="71" customFormat="1" x14ac:dyDescent="0.2">
      <c r="A23" s="1" t="s">
        <v>20</v>
      </c>
      <c r="B23" s="274"/>
      <c r="C23" s="273"/>
      <c r="D23" s="341" t="s">
        <v>0</v>
      </c>
      <c r="E23" s="342"/>
      <c r="F23" s="342"/>
      <c r="G23" s="342"/>
      <c r="H23" s="342"/>
      <c r="I23" s="342"/>
      <c r="J23" s="342"/>
      <c r="K23" s="342"/>
      <c r="L23" s="342"/>
      <c r="M23" s="342"/>
      <c r="N23" s="343"/>
      <c r="O23" s="341" t="s">
        <v>1</v>
      </c>
      <c r="P23" s="342"/>
      <c r="Q23" s="342"/>
      <c r="R23" s="342"/>
      <c r="S23" s="342"/>
      <c r="T23" s="342"/>
      <c r="U23" s="342"/>
      <c r="V23" s="342"/>
      <c r="W23" s="342"/>
      <c r="X23" s="342"/>
      <c r="Y23" s="343"/>
      <c r="Z23" s="341" t="s">
        <v>2</v>
      </c>
      <c r="AA23" s="342"/>
      <c r="AB23" s="342"/>
      <c r="AC23" s="342"/>
      <c r="AD23" s="342"/>
      <c r="AE23" s="342"/>
      <c r="AF23" s="342"/>
      <c r="AG23" s="342"/>
      <c r="AH23" s="342"/>
      <c r="AI23" s="342"/>
      <c r="AJ23" s="343"/>
      <c r="AK23" s="341" t="s">
        <v>46</v>
      </c>
      <c r="AL23" s="342"/>
      <c r="AM23" s="342"/>
      <c r="AN23" s="342"/>
      <c r="AO23" s="342"/>
      <c r="AP23" s="342"/>
      <c r="AQ23" s="342"/>
      <c r="AR23" s="342"/>
      <c r="AS23" s="342"/>
      <c r="AT23" s="342"/>
      <c r="AU23" s="343"/>
      <c r="AV23" s="319"/>
      <c r="AW23" s="273"/>
      <c r="AX23" s="273"/>
      <c r="AY23" s="273"/>
      <c r="AZ23" s="273"/>
      <c r="BA23" s="273"/>
      <c r="BB23" s="273"/>
      <c r="BC23" s="273"/>
      <c r="BD23" s="273"/>
      <c r="BE23" s="273"/>
      <c r="BF23" s="274"/>
      <c r="BG23" s="274"/>
      <c r="BH23" s="100" t="s">
        <v>3</v>
      </c>
    </row>
    <row r="24" spans="1:60" s="71" customFormat="1" x14ac:dyDescent="0.2">
      <c r="A24" s="2"/>
      <c r="B24" s="276"/>
      <c r="C24" s="275"/>
      <c r="D24" s="282" t="s">
        <v>35</v>
      </c>
      <c r="E24" s="272" t="s">
        <v>36</v>
      </c>
      <c r="F24" s="346" t="s">
        <v>37</v>
      </c>
      <c r="G24" s="346"/>
      <c r="H24" s="346"/>
      <c r="I24" s="346"/>
      <c r="J24" s="346"/>
      <c r="K24" s="346"/>
      <c r="L24" s="346"/>
      <c r="M24" s="346"/>
      <c r="N24" s="345"/>
      <c r="O24" s="282" t="s">
        <v>35</v>
      </c>
      <c r="P24" s="272" t="s">
        <v>36</v>
      </c>
      <c r="Q24" s="346" t="s">
        <v>37</v>
      </c>
      <c r="R24" s="346"/>
      <c r="S24" s="346"/>
      <c r="T24" s="346"/>
      <c r="U24" s="346"/>
      <c r="V24" s="346"/>
      <c r="W24" s="346"/>
      <c r="X24" s="346"/>
      <c r="Y24" s="345"/>
      <c r="Z24" s="282" t="s">
        <v>35</v>
      </c>
      <c r="AA24" s="272" t="s">
        <v>36</v>
      </c>
      <c r="AB24" s="346" t="s">
        <v>37</v>
      </c>
      <c r="AC24" s="346"/>
      <c r="AD24" s="346"/>
      <c r="AE24" s="346"/>
      <c r="AF24" s="346"/>
      <c r="AG24" s="346"/>
      <c r="AH24" s="346"/>
      <c r="AI24" s="346"/>
      <c r="AJ24" s="345"/>
      <c r="AK24" s="282" t="s">
        <v>35</v>
      </c>
      <c r="AL24" s="272" t="s">
        <v>36</v>
      </c>
      <c r="AM24" s="346" t="s">
        <v>37</v>
      </c>
      <c r="AN24" s="346"/>
      <c r="AO24" s="346"/>
      <c r="AP24" s="346"/>
      <c r="AQ24" s="346"/>
      <c r="AR24" s="346"/>
      <c r="AS24" s="346"/>
      <c r="AT24" s="346"/>
      <c r="AU24" s="345"/>
      <c r="AV24" s="283"/>
      <c r="AW24" s="275"/>
      <c r="AX24" s="275"/>
      <c r="AY24" s="275"/>
      <c r="AZ24" s="275"/>
      <c r="BA24" s="275"/>
      <c r="BB24" s="275"/>
      <c r="BC24" s="275"/>
      <c r="BD24" s="275"/>
      <c r="BE24" s="237"/>
      <c r="BF24" s="276"/>
      <c r="BG24" s="276"/>
      <c r="BH24" s="102"/>
    </row>
    <row r="25" spans="1:60" s="71" customFormat="1" x14ac:dyDescent="0.2">
      <c r="A25" s="2" t="s">
        <v>41</v>
      </c>
      <c r="B25" s="103" t="s">
        <v>13</v>
      </c>
      <c r="C25" s="172"/>
      <c r="D25" s="289">
        <v>1.5</v>
      </c>
      <c r="E25" s="27">
        <f t="shared" ref="E25:N27" si="8">$D25</f>
        <v>1.5</v>
      </c>
      <c r="F25" s="27">
        <f t="shared" si="8"/>
        <v>1.5</v>
      </c>
      <c r="G25" s="27">
        <f t="shared" si="8"/>
        <v>1.5</v>
      </c>
      <c r="H25" s="27">
        <f t="shared" si="8"/>
        <v>1.5</v>
      </c>
      <c r="I25" s="27">
        <f t="shared" si="8"/>
        <v>1.5</v>
      </c>
      <c r="J25" s="27">
        <f t="shared" si="8"/>
        <v>1.5</v>
      </c>
      <c r="K25" s="27">
        <f t="shared" si="8"/>
        <v>1.5</v>
      </c>
      <c r="L25" s="27">
        <f t="shared" si="8"/>
        <v>1.5</v>
      </c>
      <c r="M25" s="27">
        <f t="shared" si="8"/>
        <v>1.5</v>
      </c>
      <c r="N25" s="27">
        <f t="shared" si="8"/>
        <v>1.5</v>
      </c>
      <c r="O25" s="283"/>
      <c r="P25" s="275"/>
      <c r="Q25" s="275"/>
      <c r="R25" s="275"/>
      <c r="S25" s="275"/>
      <c r="T25" s="275"/>
      <c r="U25" s="275"/>
      <c r="V25" s="275"/>
      <c r="W25" s="275"/>
      <c r="X25" s="237"/>
      <c r="Y25" s="237"/>
      <c r="Z25" s="283"/>
      <c r="AA25" s="275"/>
      <c r="AB25" s="275"/>
      <c r="AC25" s="275"/>
      <c r="AD25" s="275"/>
      <c r="AE25" s="275"/>
      <c r="AF25" s="275"/>
      <c r="AG25" s="275"/>
      <c r="AH25" s="275"/>
      <c r="AI25" s="237"/>
      <c r="AJ25" s="237"/>
      <c r="AK25" s="283"/>
      <c r="AL25" s="275"/>
      <c r="AM25" s="275"/>
      <c r="AN25" s="275"/>
      <c r="AO25" s="275"/>
      <c r="AP25" s="275"/>
      <c r="AQ25" s="275"/>
      <c r="AR25" s="275"/>
      <c r="AS25" s="275"/>
      <c r="AT25" s="237"/>
      <c r="AU25" s="237"/>
      <c r="AV25" s="283"/>
      <c r="AW25" s="275"/>
      <c r="AX25" s="275"/>
      <c r="AY25" s="275"/>
      <c r="AZ25" s="275"/>
      <c r="BA25" s="275"/>
      <c r="BB25" s="275"/>
      <c r="BC25" s="275"/>
      <c r="BD25" s="275"/>
      <c r="BE25" s="237"/>
      <c r="BF25" s="276"/>
      <c r="BG25" s="276"/>
      <c r="BH25" s="102"/>
    </row>
    <row r="26" spans="1:60" s="71" customFormat="1" ht="15.75" x14ac:dyDescent="0.3">
      <c r="A26" s="4" t="s">
        <v>86</v>
      </c>
      <c r="B26" s="103" t="s">
        <v>13</v>
      </c>
      <c r="C26" s="172"/>
      <c r="D26" s="289">
        <v>1.5</v>
      </c>
      <c r="E26" s="27">
        <f t="shared" si="8"/>
        <v>1.5</v>
      </c>
      <c r="F26" s="27">
        <f t="shared" si="8"/>
        <v>1.5</v>
      </c>
      <c r="G26" s="27">
        <f t="shared" si="8"/>
        <v>1.5</v>
      </c>
      <c r="H26" s="27">
        <f t="shared" si="8"/>
        <v>1.5</v>
      </c>
      <c r="I26" s="27">
        <f t="shared" si="8"/>
        <v>1.5</v>
      </c>
      <c r="J26" s="27">
        <f t="shared" si="8"/>
        <v>1.5</v>
      </c>
      <c r="K26" s="27">
        <f t="shared" si="8"/>
        <v>1.5</v>
      </c>
      <c r="L26" s="27">
        <f t="shared" si="8"/>
        <v>1.5</v>
      </c>
      <c r="M26" s="27">
        <f t="shared" si="8"/>
        <v>1.5</v>
      </c>
      <c r="N26" s="27">
        <f t="shared" si="8"/>
        <v>1.5</v>
      </c>
      <c r="O26" s="283"/>
      <c r="P26" s="275"/>
      <c r="Q26" s="275"/>
      <c r="R26" s="275"/>
      <c r="S26" s="275"/>
      <c r="T26" s="275"/>
      <c r="U26" s="275"/>
      <c r="V26" s="275"/>
      <c r="W26" s="275"/>
      <c r="X26" s="237"/>
      <c r="Y26" s="237"/>
      <c r="Z26" s="283"/>
      <c r="AA26" s="275"/>
      <c r="AB26" s="275"/>
      <c r="AC26" s="275"/>
      <c r="AD26" s="275"/>
      <c r="AE26" s="275"/>
      <c r="AF26" s="275"/>
      <c r="AG26" s="275"/>
      <c r="AH26" s="275"/>
      <c r="AI26" s="237"/>
      <c r="AJ26" s="237"/>
      <c r="AK26" s="283"/>
      <c r="AL26" s="275"/>
      <c r="AM26" s="275"/>
      <c r="AN26" s="275"/>
      <c r="AO26" s="275"/>
      <c r="AP26" s="275"/>
      <c r="AQ26" s="275"/>
      <c r="AR26" s="275"/>
      <c r="AS26" s="275"/>
      <c r="AT26" s="237"/>
      <c r="AU26" s="237"/>
      <c r="AV26" s="283"/>
      <c r="AW26" s="275"/>
      <c r="AX26" s="275"/>
      <c r="AY26" s="275"/>
      <c r="AZ26" s="275"/>
      <c r="BA26" s="275"/>
      <c r="BB26" s="275"/>
      <c r="BC26" s="275"/>
      <c r="BD26" s="275"/>
      <c r="BE26" s="237"/>
      <c r="BF26" s="276"/>
      <c r="BG26" s="276"/>
      <c r="BH26" s="102"/>
    </row>
    <row r="27" spans="1:60" s="71" customFormat="1" ht="15.75" x14ac:dyDescent="0.3">
      <c r="A27" s="4" t="s">
        <v>100</v>
      </c>
      <c r="B27" s="103" t="s">
        <v>13</v>
      </c>
      <c r="C27" s="172"/>
      <c r="D27" s="289">
        <v>1.5</v>
      </c>
      <c r="E27" s="27">
        <f t="shared" si="8"/>
        <v>1.5</v>
      </c>
      <c r="F27" s="27">
        <f t="shared" si="8"/>
        <v>1.5</v>
      </c>
      <c r="G27" s="27">
        <f t="shared" si="8"/>
        <v>1.5</v>
      </c>
      <c r="H27" s="27">
        <f t="shared" si="8"/>
        <v>1.5</v>
      </c>
      <c r="I27" s="27">
        <f t="shared" si="8"/>
        <v>1.5</v>
      </c>
      <c r="J27" s="27">
        <f t="shared" si="8"/>
        <v>1.5</v>
      </c>
      <c r="K27" s="27">
        <f t="shared" si="8"/>
        <v>1.5</v>
      </c>
      <c r="L27" s="27">
        <f t="shared" si="8"/>
        <v>1.5</v>
      </c>
      <c r="M27" s="27">
        <f t="shared" si="8"/>
        <v>1.5</v>
      </c>
      <c r="N27" s="27">
        <f t="shared" si="8"/>
        <v>1.5</v>
      </c>
      <c r="O27" s="283"/>
      <c r="P27" s="275"/>
      <c r="Q27" s="275"/>
      <c r="R27" s="275"/>
      <c r="S27" s="275"/>
      <c r="T27" s="275"/>
      <c r="U27" s="275"/>
      <c r="V27" s="275"/>
      <c r="W27" s="275"/>
      <c r="X27" s="237"/>
      <c r="Y27" s="237"/>
      <c r="Z27" s="283"/>
      <c r="AA27" s="275"/>
      <c r="AB27" s="275"/>
      <c r="AC27" s="275"/>
      <c r="AD27" s="275"/>
      <c r="AE27" s="275"/>
      <c r="AF27" s="275"/>
      <c r="AG27" s="275"/>
      <c r="AH27" s="275"/>
      <c r="AI27" s="237"/>
      <c r="AJ27" s="237"/>
      <c r="AK27" s="283"/>
      <c r="AL27" s="275"/>
      <c r="AM27" s="275"/>
      <c r="AN27" s="275"/>
      <c r="AO27" s="275"/>
      <c r="AP27" s="275"/>
      <c r="AQ27" s="275"/>
      <c r="AR27" s="275"/>
      <c r="AS27" s="275"/>
      <c r="AT27" s="237"/>
      <c r="AU27" s="237"/>
      <c r="AV27" s="283"/>
      <c r="AW27" s="275"/>
      <c r="AX27" s="275"/>
      <c r="AY27" s="275"/>
      <c r="AZ27" s="275"/>
      <c r="BA27" s="275"/>
      <c r="BB27" s="275"/>
      <c r="BC27" s="275"/>
      <c r="BD27" s="275"/>
      <c r="BE27" s="237"/>
      <c r="BF27" s="276"/>
      <c r="BG27" s="276"/>
      <c r="BH27" s="102"/>
    </row>
    <row r="28" spans="1:60" s="71" customFormat="1" x14ac:dyDescent="0.2">
      <c r="A28" s="2" t="s">
        <v>42</v>
      </c>
      <c r="B28" s="103" t="s">
        <v>13</v>
      </c>
      <c r="C28" s="172"/>
      <c r="D28" s="290"/>
      <c r="E28" s="27"/>
      <c r="F28" s="27"/>
      <c r="G28" s="27"/>
      <c r="H28" s="27"/>
      <c r="I28" s="27"/>
      <c r="J28" s="27"/>
      <c r="K28" s="27"/>
      <c r="L28" s="27"/>
      <c r="M28" s="238"/>
      <c r="N28" s="238"/>
      <c r="O28" s="312">
        <v>0.3</v>
      </c>
      <c r="P28" s="27">
        <f t="shared" ref="P28:Y30" si="9">$O28</f>
        <v>0.3</v>
      </c>
      <c r="Q28" s="27">
        <f t="shared" si="9"/>
        <v>0.3</v>
      </c>
      <c r="R28" s="27">
        <f t="shared" si="9"/>
        <v>0.3</v>
      </c>
      <c r="S28" s="27">
        <f t="shared" si="9"/>
        <v>0.3</v>
      </c>
      <c r="T28" s="27">
        <f t="shared" si="9"/>
        <v>0.3</v>
      </c>
      <c r="U28" s="27">
        <f t="shared" si="9"/>
        <v>0.3</v>
      </c>
      <c r="V28" s="27">
        <f t="shared" si="9"/>
        <v>0.3</v>
      </c>
      <c r="W28" s="27">
        <f t="shared" si="9"/>
        <v>0.3</v>
      </c>
      <c r="X28" s="27">
        <f t="shared" si="9"/>
        <v>0.3</v>
      </c>
      <c r="Y28" s="27">
        <f t="shared" si="9"/>
        <v>0.3</v>
      </c>
      <c r="Z28" s="312">
        <v>0.3</v>
      </c>
      <c r="AA28" s="275">
        <f t="shared" ref="AA28:AJ30" si="10">$Z28</f>
        <v>0.3</v>
      </c>
      <c r="AB28" s="275">
        <f t="shared" si="10"/>
        <v>0.3</v>
      </c>
      <c r="AC28" s="275">
        <f t="shared" si="10"/>
        <v>0.3</v>
      </c>
      <c r="AD28" s="275">
        <f t="shared" si="10"/>
        <v>0.3</v>
      </c>
      <c r="AE28" s="275">
        <f t="shared" si="10"/>
        <v>0.3</v>
      </c>
      <c r="AF28" s="275">
        <f t="shared" si="10"/>
        <v>0.3</v>
      </c>
      <c r="AG28" s="275">
        <f t="shared" si="10"/>
        <v>0.3</v>
      </c>
      <c r="AH28" s="275">
        <f t="shared" si="10"/>
        <v>0.3</v>
      </c>
      <c r="AI28" s="275">
        <f t="shared" si="10"/>
        <v>0.3</v>
      </c>
      <c r="AJ28" s="275">
        <f t="shared" si="10"/>
        <v>0.3</v>
      </c>
      <c r="AK28" s="283"/>
      <c r="AL28" s="275"/>
      <c r="AM28" s="275"/>
      <c r="AN28" s="275"/>
      <c r="AO28" s="275"/>
      <c r="AP28" s="275"/>
      <c r="AQ28" s="275"/>
      <c r="AR28" s="275"/>
      <c r="AS28" s="275"/>
      <c r="AT28" s="237"/>
      <c r="AU28" s="237"/>
      <c r="AV28" s="283"/>
      <c r="AW28" s="275"/>
      <c r="AX28" s="275"/>
      <c r="AY28" s="275"/>
      <c r="AZ28" s="275"/>
      <c r="BA28" s="275"/>
      <c r="BB28" s="275"/>
      <c r="BC28" s="275"/>
      <c r="BD28" s="275"/>
      <c r="BE28" s="237"/>
      <c r="BF28" s="276"/>
      <c r="BG28" s="276"/>
      <c r="BH28" s="102"/>
    </row>
    <row r="29" spans="1:60" s="71" customFormat="1" ht="15.75" x14ac:dyDescent="0.3">
      <c r="A29" s="4" t="s">
        <v>87</v>
      </c>
      <c r="B29" s="103" t="s">
        <v>13</v>
      </c>
      <c r="C29" s="172"/>
      <c r="D29" s="290"/>
      <c r="E29" s="27"/>
      <c r="F29" s="27"/>
      <c r="G29" s="27"/>
      <c r="H29" s="27"/>
      <c r="I29" s="27"/>
      <c r="J29" s="27"/>
      <c r="K29" s="27"/>
      <c r="L29" s="27"/>
      <c r="M29" s="238"/>
      <c r="N29" s="238"/>
      <c r="O29" s="312">
        <v>0.3</v>
      </c>
      <c r="P29" s="27">
        <f t="shared" si="9"/>
        <v>0.3</v>
      </c>
      <c r="Q29" s="27">
        <f t="shared" si="9"/>
        <v>0.3</v>
      </c>
      <c r="R29" s="27">
        <f t="shared" si="9"/>
        <v>0.3</v>
      </c>
      <c r="S29" s="27">
        <f t="shared" si="9"/>
        <v>0.3</v>
      </c>
      <c r="T29" s="27">
        <f t="shared" si="9"/>
        <v>0.3</v>
      </c>
      <c r="U29" s="27">
        <f t="shared" si="9"/>
        <v>0.3</v>
      </c>
      <c r="V29" s="27">
        <f t="shared" si="9"/>
        <v>0.3</v>
      </c>
      <c r="W29" s="27">
        <f t="shared" si="9"/>
        <v>0.3</v>
      </c>
      <c r="X29" s="27">
        <f t="shared" si="9"/>
        <v>0.3</v>
      </c>
      <c r="Y29" s="27">
        <f t="shared" si="9"/>
        <v>0.3</v>
      </c>
      <c r="Z29" s="312">
        <v>0.3</v>
      </c>
      <c r="AA29" s="275">
        <f t="shared" si="10"/>
        <v>0.3</v>
      </c>
      <c r="AB29" s="275">
        <f t="shared" si="10"/>
        <v>0.3</v>
      </c>
      <c r="AC29" s="275">
        <f t="shared" si="10"/>
        <v>0.3</v>
      </c>
      <c r="AD29" s="275">
        <f t="shared" si="10"/>
        <v>0.3</v>
      </c>
      <c r="AE29" s="275">
        <f t="shared" si="10"/>
        <v>0.3</v>
      </c>
      <c r="AF29" s="275">
        <f t="shared" si="10"/>
        <v>0.3</v>
      </c>
      <c r="AG29" s="275">
        <f t="shared" si="10"/>
        <v>0.3</v>
      </c>
      <c r="AH29" s="275">
        <f t="shared" si="10"/>
        <v>0.3</v>
      </c>
      <c r="AI29" s="275">
        <f t="shared" si="10"/>
        <v>0.3</v>
      </c>
      <c r="AJ29" s="275">
        <f t="shared" si="10"/>
        <v>0.3</v>
      </c>
      <c r="AK29" s="283"/>
      <c r="AL29" s="275"/>
      <c r="AM29" s="275"/>
      <c r="AN29" s="275"/>
      <c r="AO29" s="275"/>
      <c r="AP29" s="275"/>
      <c r="AQ29" s="275"/>
      <c r="AR29" s="275"/>
      <c r="AS29" s="275"/>
      <c r="AT29" s="237"/>
      <c r="AU29" s="237"/>
      <c r="AV29" s="283"/>
      <c r="AW29" s="275"/>
      <c r="AX29" s="275"/>
      <c r="AY29" s="275"/>
      <c r="AZ29" s="275"/>
      <c r="BA29" s="275"/>
      <c r="BB29" s="275"/>
      <c r="BC29" s="275"/>
      <c r="BD29" s="275"/>
      <c r="BE29" s="237"/>
      <c r="BF29" s="276"/>
      <c r="BG29" s="276"/>
      <c r="BH29" s="102"/>
    </row>
    <row r="30" spans="1:60" s="71" customFormat="1" ht="15.75" x14ac:dyDescent="0.3">
      <c r="A30" s="4" t="s">
        <v>101</v>
      </c>
      <c r="B30" s="103" t="s">
        <v>13</v>
      </c>
      <c r="C30" s="172"/>
      <c r="D30" s="290"/>
      <c r="E30" s="27"/>
      <c r="F30" s="27"/>
      <c r="G30" s="27"/>
      <c r="H30" s="27"/>
      <c r="I30" s="27"/>
      <c r="J30" s="27"/>
      <c r="K30" s="27"/>
      <c r="L30" s="27"/>
      <c r="M30" s="238"/>
      <c r="N30" s="238"/>
      <c r="O30" s="312">
        <v>0.3</v>
      </c>
      <c r="P30" s="27">
        <f t="shared" si="9"/>
        <v>0.3</v>
      </c>
      <c r="Q30" s="27">
        <f t="shared" si="9"/>
        <v>0.3</v>
      </c>
      <c r="R30" s="27">
        <f t="shared" si="9"/>
        <v>0.3</v>
      </c>
      <c r="S30" s="27">
        <f t="shared" si="9"/>
        <v>0.3</v>
      </c>
      <c r="T30" s="27">
        <f t="shared" si="9"/>
        <v>0.3</v>
      </c>
      <c r="U30" s="27">
        <f t="shared" si="9"/>
        <v>0.3</v>
      </c>
      <c r="V30" s="27">
        <f t="shared" si="9"/>
        <v>0.3</v>
      </c>
      <c r="W30" s="27">
        <f t="shared" si="9"/>
        <v>0.3</v>
      </c>
      <c r="X30" s="27">
        <f t="shared" si="9"/>
        <v>0.3</v>
      </c>
      <c r="Y30" s="27">
        <f t="shared" si="9"/>
        <v>0.3</v>
      </c>
      <c r="Z30" s="312">
        <v>0.3</v>
      </c>
      <c r="AA30" s="275">
        <f t="shared" si="10"/>
        <v>0.3</v>
      </c>
      <c r="AB30" s="275">
        <f t="shared" si="10"/>
        <v>0.3</v>
      </c>
      <c r="AC30" s="275">
        <f t="shared" si="10"/>
        <v>0.3</v>
      </c>
      <c r="AD30" s="275">
        <f t="shared" si="10"/>
        <v>0.3</v>
      </c>
      <c r="AE30" s="275">
        <f t="shared" si="10"/>
        <v>0.3</v>
      </c>
      <c r="AF30" s="275">
        <f t="shared" si="10"/>
        <v>0.3</v>
      </c>
      <c r="AG30" s="275">
        <f t="shared" si="10"/>
        <v>0.3</v>
      </c>
      <c r="AH30" s="275">
        <f t="shared" si="10"/>
        <v>0.3</v>
      </c>
      <c r="AI30" s="275">
        <f t="shared" si="10"/>
        <v>0.3</v>
      </c>
      <c r="AJ30" s="275">
        <f t="shared" si="10"/>
        <v>0.3</v>
      </c>
      <c r="AK30" s="283"/>
      <c r="AL30" s="275"/>
      <c r="AM30" s="275"/>
      <c r="AN30" s="275"/>
      <c r="AO30" s="275"/>
      <c r="AP30" s="275"/>
      <c r="AQ30" s="275"/>
      <c r="AR30" s="275"/>
      <c r="AS30" s="275"/>
      <c r="AT30" s="237"/>
      <c r="AU30" s="237"/>
      <c r="AV30" s="283"/>
      <c r="AW30" s="275"/>
      <c r="AX30" s="275"/>
      <c r="AY30" s="275"/>
      <c r="AZ30" s="275"/>
      <c r="BA30" s="275"/>
      <c r="BB30" s="275"/>
      <c r="BC30" s="275"/>
      <c r="BD30" s="275"/>
      <c r="BE30" s="237"/>
      <c r="BF30" s="276"/>
      <c r="BG30" s="276"/>
      <c r="BH30" s="102"/>
    </row>
    <row r="31" spans="1:60" s="71" customFormat="1" ht="12.75" customHeight="1" thickBot="1" x14ac:dyDescent="0.25">
      <c r="A31" s="104" t="s">
        <v>71</v>
      </c>
      <c r="B31" s="105" t="s">
        <v>13</v>
      </c>
      <c r="C31" s="173"/>
      <c r="D31" s="291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291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291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322">
        <v>4.5</v>
      </c>
      <c r="AL31" s="170">
        <v>8</v>
      </c>
      <c r="AM31" s="170">
        <v>4.5</v>
      </c>
      <c r="AN31" s="107">
        <f>$AM31</f>
        <v>4.5</v>
      </c>
      <c r="AO31" s="107">
        <f t="shared" ref="AO31:AU31" si="11">$AM31</f>
        <v>4.5</v>
      </c>
      <c r="AP31" s="107">
        <f t="shared" si="11"/>
        <v>4.5</v>
      </c>
      <c r="AQ31" s="107">
        <f t="shared" si="11"/>
        <v>4.5</v>
      </c>
      <c r="AR31" s="107">
        <f t="shared" si="11"/>
        <v>4.5</v>
      </c>
      <c r="AS31" s="107">
        <f t="shared" si="11"/>
        <v>4.5</v>
      </c>
      <c r="AT31" s="107">
        <f t="shared" si="11"/>
        <v>4.5</v>
      </c>
      <c r="AU31" s="107">
        <f t="shared" si="11"/>
        <v>4.5</v>
      </c>
      <c r="AV31" s="291"/>
      <c r="AW31" s="107"/>
      <c r="AX31" s="107"/>
      <c r="AY31" s="107"/>
      <c r="AZ31" s="107"/>
      <c r="BA31" s="107"/>
      <c r="BB31" s="107"/>
      <c r="BC31" s="107"/>
      <c r="BD31" s="107"/>
      <c r="BE31" s="107"/>
      <c r="BF31" s="108"/>
      <c r="BG31" s="108"/>
      <c r="BH31" s="171" t="s">
        <v>148</v>
      </c>
    </row>
    <row r="32" spans="1:60" s="71" customFormat="1" x14ac:dyDescent="0.2">
      <c r="A32" s="78"/>
      <c r="B32" s="79"/>
      <c r="C32" s="79"/>
      <c r="D32" s="292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292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292"/>
      <c r="AA32" s="80"/>
      <c r="AB32" s="80"/>
      <c r="AC32" s="80"/>
      <c r="AD32" s="80"/>
      <c r="AE32" s="80"/>
      <c r="AF32" s="80"/>
      <c r="AG32" s="80"/>
      <c r="AH32" s="70"/>
      <c r="AI32" s="70"/>
      <c r="AJ32" s="70"/>
      <c r="AK32" s="297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292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1"/>
    </row>
    <row r="33" spans="1:60" s="71" customFormat="1" ht="13.5" thickBot="1" x14ac:dyDescent="0.25">
      <c r="B33" s="82"/>
      <c r="C33" s="82"/>
      <c r="D33" s="285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285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285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285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285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3"/>
    </row>
    <row r="34" spans="1:60" s="71" customFormat="1" x14ac:dyDescent="0.2">
      <c r="A34" s="1" t="s">
        <v>22</v>
      </c>
      <c r="B34" s="274"/>
      <c r="C34" s="178"/>
      <c r="D34" s="341" t="s">
        <v>0</v>
      </c>
      <c r="E34" s="342"/>
      <c r="F34" s="342"/>
      <c r="G34" s="342"/>
      <c r="H34" s="342"/>
      <c r="I34" s="342"/>
      <c r="J34" s="342"/>
      <c r="K34" s="342"/>
      <c r="L34" s="342"/>
      <c r="M34" s="342"/>
      <c r="N34" s="343"/>
      <c r="O34" s="341" t="s">
        <v>1</v>
      </c>
      <c r="P34" s="342"/>
      <c r="Q34" s="342"/>
      <c r="R34" s="342"/>
      <c r="S34" s="342"/>
      <c r="T34" s="342"/>
      <c r="U34" s="342"/>
      <c r="V34" s="342"/>
      <c r="W34" s="342"/>
      <c r="X34" s="342"/>
      <c r="Y34" s="343"/>
      <c r="Z34" s="341" t="s">
        <v>2</v>
      </c>
      <c r="AA34" s="342"/>
      <c r="AB34" s="342"/>
      <c r="AC34" s="342"/>
      <c r="AD34" s="342"/>
      <c r="AE34" s="342"/>
      <c r="AF34" s="342"/>
      <c r="AG34" s="342"/>
      <c r="AH34" s="342"/>
      <c r="AI34" s="342"/>
      <c r="AJ34" s="343"/>
      <c r="AK34" s="341" t="s">
        <v>46</v>
      </c>
      <c r="AL34" s="342"/>
      <c r="AM34" s="342"/>
      <c r="AN34" s="342"/>
      <c r="AO34" s="342"/>
      <c r="AP34" s="342"/>
      <c r="AQ34" s="342"/>
      <c r="AR34" s="342"/>
      <c r="AS34" s="342"/>
      <c r="AT34" s="342"/>
      <c r="AU34" s="343"/>
      <c r="AV34" s="341" t="s">
        <v>34</v>
      </c>
      <c r="AW34" s="342"/>
      <c r="AX34" s="342"/>
      <c r="AY34" s="342"/>
      <c r="AZ34" s="342"/>
      <c r="BA34" s="342"/>
      <c r="BB34" s="342"/>
      <c r="BC34" s="342"/>
      <c r="BD34" s="342"/>
      <c r="BE34" s="342"/>
      <c r="BF34" s="343"/>
      <c r="BG34" s="184"/>
      <c r="BH34" s="14" t="s">
        <v>3</v>
      </c>
    </row>
    <row r="35" spans="1:60" s="71" customFormat="1" x14ac:dyDescent="0.2">
      <c r="A35" s="51"/>
      <c r="B35" s="276"/>
      <c r="C35" s="179"/>
      <c r="D35" s="293" t="s">
        <v>35</v>
      </c>
      <c r="E35" s="270" t="s">
        <v>36</v>
      </c>
      <c r="F35" s="344" t="s">
        <v>37</v>
      </c>
      <c r="G35" s="344"/>
      <c r="H35" s="344"/>
      <c r="I35" s="344"/>
      <c r="J35" s="344"/>
      <c r="K35" s="344"/>
      <c r="L35" s="344"/>
      <c r="M35" s="344"/>
      <c r="N35" s="345"/>
      <c r="O35" s="282" t="s">
        <v>35</v>
      </c>
      <c r="P35" s="270" t="s">
        <v>36</v>
      </c>
      <c r="Q35" s="344" t="s">
        <v>37</v>
      </c>
      <c r="R35" s="344"/>
      <c r="S35" s="344"/>
      <c r="T35" s="344"/>
      <c r="U35" s="344"/>
      <c r="V35" s="344"/>
      <c r="W35" s="344"/>
      <c r="X35" s="344"/>
      <c r="Y35" s="345"/>
      <c r="Z35" s="282" t="s">
        <v>35</v>
      </c>
      <c r="AA35" s="270" t="s">
        <v>36</v>
      </c>
      <c r="AB35" s="346" t="s">
        <v>37</v>
      </c>
      <c r="AC35" s="346"/>
      <c r="AD35" s="346"/>
      <c r="AE35" s="346"/>
      <c r="AF35" s="346"/>
      <c r="AG35" s="346"/>
      <c r="AH35" s="346"/>
      <c r="AI35" s="346"/>
      <c r="AJ35" s="345"/>
      <c r="AK35" s="323" t="s">
        <v>35</v>
      </c>
      <c r="AL35" s="270" t="s">
        <v>36</v>
      </c>
      <c r="AM35" s="344" t="s">
        <v>37</v>
      </c>
      <c r="AN35" s="344"/>
      <c r="AO35" s="344"/>
      <c r="AP35" s="344"/>
      <c r="AQ35" s="344"/>
      <c r="AR35" s="344"/>
      <c r="AS35" s="344"/>
      <c r="AT35" s="344"/>
      <c r="AU35" s="345"/>
      <c r="AV35" s="282" t="s">
        <v>35</v>
      </c>
      <c r="AW35" s="270" t="s">
        <v>36</v>
      </c>
      <c r="AX35" s="344" t="s">
        <v>37</v>
      </c>
      <c r="AY35" s="344"/>
      <c r="AZ35" s="344"/>
      <c r="BA35" s="344"/>
      <c r="BB35" s="344"/>
      <c r="BC35" s="344"/>
      <c r="BD35" s="344"/>
      <c r="BE35" s="344"/>
      <c r="BF35" s="345"/>
      <c r="BG35" s="276"/>
      <c r="BH35" s="15"/>
    </row>
    <row r="36" spans="1:60" s="71" customFormat="1" x14ac:dyDescent="0.2">
      <c r="A36" s="158" t="s">
        <v>102</v>
      </c>
      <c r="B36" s="126" t="s">
        <v>12</v>
      </c>
      <c r="C36" s="180"/>
      <c r="D36" s="294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</v>
      </c>
      <c r="K36" s="111">
        <v>0</v>
      </c>
      <c r="L36" s="111">
        <v>0</v>
      </c>
      <c r="M36" s="239">
        <v>0</v>
      </c>
      <c r="N36" s="111">
        <v>0</v>
      </c>
      <c r="O36" s="313">
        <v>1</v>
      </c>
      <c r="P36" s="239">
        <v>1</v>
      </c>
      <c r="Q36" s="239">
        <v>1</v>
      </c>
      <c r="R36" s="239">
        <v>1</v>
      </c>
      <c r="S36" s="239">
        <v>1</v>
      </c>
      <c r="T36" s="239">
        <v>1</v>
      </c>
      <c r="U36" s="239">
        <v>1</v>
      </c>
      <c r="V36" s="239">
        <v>1</v>
      </c>
      <c r="W36" s="239">
        <v>1</v>
      </c>
      <c r="X36" s="239">
        <v>1</v>
      </c>
      <c r="Y36" s="239">
        <v>1</v>
      </c>
      <c r="Z36" s="313">
        <f>Z17/(D17+Z17)</f>
        <v>0.55731163376229242</v>
      </c>
      <c r="AA36" s="239">
        <f t="shared" ref="AA36:AJ36" si="12">AA17/(E17+AA17)</f>
        <v>0.55731163376229254</v>
      </c>
      <c r="AB36" s="239">
        <f t="shared" si="12"/>
        <v>0.5</v>
      </c>
      <c r="AC36" s="239">
        <f t="shared" si="12"/>
        <v>0.5</v>
      </c>
      <c r="AD36" s="239">
        <f t="shared" si="12"/>
        <v>0.5</v>
      </c>
      <c r="AE36" s="239">
        <f t="shared" si="12"/>
        <v>0.5</v>
      </c>
      <c r="AF36" s="239">
        <f t="shared" si="12"/>
        <v>0.5</v>
      </c>
      <c r="AG36" s="239">
        <f t="shared" si="12"/>
        <v>0.5</v>
      </c>
      <c r="AH36" s="239">
        <f t="shared" si="12"/>
        <v>0.5</v>
      </c>
      <c r="AI36" s="239">
        <f t="shared" si="12"/>
        <v>0.5</v>
      </c>
      <c r="AJ36" s="112">
        <f t="shared" si="12"/>
        <v>0.5</v>
      </c>
      <c r="AK36" s="294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313"/>
      <c r="AW36" s="111"/>
      <c r="AX36" s="111"/>
      <c r="AY36" s="111"/>
      <c r="AZ36" s="111"/>
      <c r="BA36" s="111"/>
      <c r="BB36" s="111"/>
      <c r="BC36" s="111"/>
      <c r="BD36" s="111"/>
      <c r="BE36" s="239"/>
      <c r="BF36" s="112"/>
      <c r="BG36" s="112"/>
      <c r="BH36" s="128" t="s">
        <v>26</v>
      </c>
    </row>
    <row r="37" spans="1:60" s="71" customFormat="1" x14ac:dyDescent="0.2">
      <c r="A37" s="159" t="s">
        <v>103</v>
      </c>
      <c r="B37" s="126" t="s">
        <v>7</v>
      </c>
      <c r="C37" s="180"/>
      <c r="D37" s="294">
        <f>D26*D36</f>
        <v>0</v>
      </c>
      <c r="E37" s="111">
        <f t="shared" ref="E37:N37" si="13">E26*E36</f>
        <v>0</v>
      </c>
      <c r="F37" s="111">
        <f t="shared" si="13"/>
        <v>0</v>
      </c>
      <c r="G37" s="111">
        <f t="shared" si="13"/>
        <v>0</v>
      </c>
      <c r="H37" s="111">
        <f t="shared" si="13"/>
        <v>0</v>
      </c>
      <c r="I37" s="111">
        <f t="shared" si="13"/>
        <v>0</v>
      </c>
      <c r="J37" s="111">
        <f t="shared" si="13"/>
        <v>0</v>
      </c>
      <c r="K37" s="111">
        <f t="shared" si="13"/>
        <v>0</v>
      </c>
      <c r="L37" s="111">
        <f t="shared" si="13"/>
        <v>0</v>
      </c>
      <c r="M37" s="239">
        <f t="shared" si="13"/>
        <v>0</v>
      </c>
      <c r="N37" s="111">
        <f t="shared" si="13"/>
        <v>0</v>
      </c>
      <c r="O37" s="313">
        <f>O29*O36</f>
        <v>0.3</v>
      </c>
      <c r="P37" s="239">
        <f t="shared" ref="P37:Y37" si="14">P29*P36</f>
        <v>0.3</v>
      </c>
      <c r="Q37" s="239">
        <f t="shared" si="14"/>
        <v>0.3</v>
      </c>
      <c r="R37" s="239">
        <f t="shared" si="14"/>
        <v>0.3</v>
      </c>
      <c r="S37" s="239">
        <f t="shared" si="14"/>
        <v>0.3</v>
      </c>
      <c r="T37" s="239">
        <f t="shared" si="14"/>
        <v>0.3</v>
      </c>
      <c r="U37" s="239">
        <f t="shared" si="14"/>
        <v>0.3</v>
      </c>
      <c r="V37" s="239">
        <f t="shared" si="14"/>
        <v>0.3</v>
      </c>
      <c r="W37" s="239">
        <f t="shared" si="14"/>
        <v>0.3</v>
      </c>
      <c r="X37" s="239">
        <f t="shared" si="14"/>
        <v>0.3</v>
      </c>
      <c r="Y37" s="239">
        <f t="shared" si="14"/>
        <v>0.3</v>
      </c>
      <c r="Z37" s="313">
        <f>Z29*Z36</f>
        <v>0.16719349012868773</v>
      </c>
      <c r="AA37" s="239">
        <f t="shared" ref="AA37:AJ37" si="15">AA29*AA36</f>
        <v>0.16719349012868776</v>
      </c>
      <c r="AB37" s="239">
        <f t="shared" si="15"/>
        <v>0.15</v>
      </c>
      <c r="AC37" s="239">
        <f t="shared" si="15"/>
        <v>0.15</v>
      </c>
      <c r="AD37" s="239">
        <f t="shared" si="15"/>
        <v>0.15</v>
      </c>
      <c r="AE37" s="239">
        <f t="shared" si="15"/>
        <v>0.15</v>
      </c>
      <c r="AF37" s="239">
        <f t="shared" si="15"/>
        <v>0.15</v>
      </c>
      <c r="AG37" s="239">
        <f t="shared" si="15"/>
        <v>0.15</v>
      </c>
      <c r="AH37" s="239">
        <f t="shared" si="15"/>
        <v>0.15</v>
      </c>
      <c r="AI37" s="239">
        <f t="shared" si="15"/>
        <v>0.15</v>
      </c>
      <c r="AJ37" s="112">
        <f t="shared" si="15"/>
        <v>0.15</v>
      </c>
      <c r="AK37" s="294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333">
        <f>SQRT(SUMSQ(D37,O37,Z37))</f>
        <v>0.34344382821854813</v>
      </c>
      <c r="AW37" s="256">
        <f t="shared" ref="AW37:BF37" si="16">SQRT(SUMSQ(E37,P37,AA37))</f>
        <v>0.34344382821854813</v>
      </c>
      <c r="AX37" s="256">
        <f t="shared" si="16"/>
        <v>0.33541019662496846</v>
      </c>
      <c r="AY37" s="256">
        <f t="shared" si="16"/>
        <v>0.33541019662496846</v>
      </c>
      <c r="AZ37" s="256">
        <f t="shared" si="16"/>
        <v>0.33541019662496846</v>
      </c>
      <c r="BA37" s="256">
        <f t="shared" si="16"/>
        <v>0.33541019662496846</v>
      </c>
      <c r="BB37" s="256">
        <f t="shared" si="16"/>
        <v>0.33541019662496846</v>
      </c>
      <c r="BC37" s="256">
        <f t="shared" si="16"/>
        <v>0.33541019662496846</v>
      </c>
      <c r="BD37" s="256">
        <f t="shared" si="16"/>
        <v>0.33541019662496846</v>
      </c>
      <c r="BE37" s="256">
        <f t="shared" si="16"/>
        <v>0.33541019662496846</v>
      </c>
      <c r="BF37" s="115">
        <f t="shared" si="16"/>
        <v>0.33541019662496846</v>
      </c>
      <c r="BG37" s="115"/>
      <c r="BH37" s="129" t="s">
        <v>55</v>
      </c>
    </row>
    <row r="38" spans="1:60" s="71" customFormat="1" x14ac:dyDescent="0.2">
      <c r="A38" s="116"/>
      <c r="B38" s="276"/>
      <c r="C38" s="179"/>
      <c r="D38" s="295"/>
      <c r="E38" s="118"/>
      <c r="F38" s="118"/>
      <c r="G38" s="118"/>
      <c r="H38" s="118"/>
      <c r="I38" s="118"/>
      <c r="J38" s="118"/>
      <c r="K38" s="118"/>
      <c r="L38" s="118"/>
      <c r="M38" s="240"/>
      <c r="N38" s="240"/>
      <c r="O38" s="287"/>
      <c r="P38" s="240"/>
      <c r="Q38" s="240"/>
      <c r="R38" s="240"/>
      <c r="S38" s="240"/>
      <c r="T38" s="240"/>
      <c r="U38" s="240"/>
      <c r="V38" s="240"/>
      <c r="W38" s="240"/>
      <c r="X38" s="240"/>
      <c r="Y38" s="240"/>
      <c r="Z38" s="287"/>
      <c r="AA38" s="240"/>
      <c r="AB38" s="240"/>
      <c r="AC38" s="240"/>
      <c r="AD38" s="240"/>
      <c r="AE38" s="240"/>
      <c r="AF38" s="240"/>
      <c r="AG38" s="240"/>
      <c r="AH38" s="253"/>
      <c r="AI38" s="253"/>
      <c r="AJ38" s="120"/>
      <c r="AK38" s="295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334"/>
      <c r="AW38" s="257"/>
      <c r="AX38" s="257"/>
      <c r="AY38" s="257"/>
      <c r="AZ38" s="257"/>
      <c r="BA38" s="257"/>
      <c r="BB38" s="257"/>
      <c r="BC38" s="257"/>
      <c r="BD38" s="257"/>
      <c r="BE38" s="257"/>
      <c r="BF38" s="123"/>
      <c r="BG38" s="123"/>
      <c r="BH38" s="125"/>
    </row>
    <row r="39" spans="1:60" s="71" customFormat="1" x14ac:dyDescent="0.2">
      <c r="A39" s="2"/>
      <c r="B39" s="276"/>
      <c r="C39" s="179"/>
      <c r="D39" s="295"/>
      <c r="E39" s="118"/>
      <c r="F39" s="118"/>
      <c r="G39" s="118"/>
      <c r="H39" s="118"/>
      <c r="I39" s="118"/>
      <c r="J39" s="118"/>
      <c r="K39" s="118"/>
      <c r="L39" s="118"/>
      <c r="M39" s="240"/>
      <c r="N39" s="240"/>
      <c r="O39" s="287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87"/>
      <c r="AA39" s="240"/>
      <c r="AB39" s="240"/>
      <c r="AC39" s="240"/>
      <c r="AD39" s="240"/>
      <c r="AE39" s="240"/>
      <c r="AF39" s="240"/>
      <c r="AG39" s="240"/>
      <c r="AH39" s="253"/>
      <c r="AI39" s="253"/>
      <c r="AJ39" s="120"/>
      <c r="AK39" s="295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287"/>
      <c r="AW39" s="240"/>
      <c r="AX39" s="240"/>
      <c r="AY39" s="240"/>
      <c r="AZ39" s="240"/>
      <c r="BA39" s="240"/>
      <c r="BB39" s="240"/>
      <c r="BC39" s="240"/>
      <c r="BD39" s="240"/>
      <c r="BE39" s="240"/>
      <c r="BF39" s="119"/>
      <c r="BG39" s="119"/>
      <c r="BH39" s="125"/>
    </row>
    <row r="40" spans="1:60" s="71" customFormat="1" x14ac:dyDescent="0.2">
      <c r="A40" s="158" t="s">
        <v>104</v>
      </c>
      <c r="B40" s="126" t="s">
        <v>12</v>
      </c>
      <c r="C40" s="180"/>
      <c r="D40" s="294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239">
        <v>0</v>
      </c>
      <c r="N40" s="111">
        <v>0</v>
      </c>
      <c r="O40" s="313">
        <v>1</v>
      </c>
      <c r="P40" s="239">
        <v>1</v>
      </c>
      <c r="Q40" s="239">
        <v>1</v>
      </c>
      <c r="R40" s="239">
        <v>1</v>
      </c>
      <c r="S40" s="239">
        <v>1</v>
      </c>
      <c r="T40" s="239">
        <v>1</v>
      </c>
      <c r="U40" s="239">
        <v>1</v>
      </c>
      <c r="V40" s="239">
        <v>1</v>
      </c>
      <c r="W40" s="239">
        <v>1</v>
      </c>
      <c r="X40" s="239">
        <v>1</v>
      </c>
      <c r="Y40" s="111">
        <v>1</v>
      </c>
      <c r="Z40" s="313">
        <f>Z17/(D17+Z17)</f>
        <v>0.55731163376229242</v>
      </c>
      <c r="AA40" s="239">
        <f t="shared" ref="AA40:AJ40" si="17">AA17/(E17+AA17)</f>
        <v>0.55731163376229254</v>
      </c>
      <c r="AB40" s="239">
        <f t="shared" si="17"/>
        <v>0.5</v>
      </c>
      <c r="AC40" s="239">
        <f t="shared" si="17"/>
        <v>0.5</v>
      </c>
      <c r="AD40" s="239">
        <f t="shared" si="17"/>
        <v>0.5</v>
      </c>
      <c r="AE40" s="239">
        <f t="shared" si="17"/>
        <v>0.5</v>
      </c>
      <c r="AF40" s="239">
        <f t="shared" si="17"/>
        <v>0.5</v>
      </c>
      <c r="AG40" s="239">
        <f t="shared" si="17"/>
        <v>0.5</v>
      </c>
      <c r="AH40" s="239">
        <f t="shared" si="17"/>
        <v>0.5</v>
      </c>
      <c r="AI40" s="239">
        <f t="shared" si="17"/>
        <v>0.5</v>
      </c>
      <c r="AJ40" s="112">
        <f t="shared" si="17"/>
        <v>0.5</v>
      </c>
      <c r="AK40" s="294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313"/>
      <c r="AW40" s="239"/>
      <c r="AX40" s="239"/>
      <c r="AY40" s="239"/>
      <c r="AZ40" s="239"/>
      <c r="BA40" s="239"/>
      <c r="BB40" s="239"/>
      <c r="BC40" s="239"/>
      <c r="BD40" s="239"/>
      <c r="BE40" s="239"/>
      <c r="BF40" s="112"/>
      <c r="BG40" s="112"/>
      <c r="BH40" s="128" t="s">
        <v>26</v>
      </c>
    </row>
    <row r="41" spans="1:60" s="71" customFormat="1" x14ac:dyDescent="0.2">
      <c r="A41" s="159" t="s">
        <v>105</v>
      </c>
      <c r="B41" s="126" t="s">
        <v>7</v>
      </c>
      <c r="C41" s="180"/>
      <c r="D41" s="294">
        <f>D27*D40</f>
        <v>0</v>
      </c>
      <c r="E41" s="111">
        <f t="shared" ref="E41:N41" si="18">E27*E40</f>
        <v>0</v>
      </c>
      <c r="F41" s="111">
        <f t="shared" si="18"/>
        <v>0</v>
      </c>
      <c r="G41" s="111">
        <f t="shared" si="18"/>
        <v>0</v>
      </c>
      <c r="H41" s="111">
        <f t="shared" si="18"/>
        <v>0</v>
      </c>
      <c r="I41" s="111">
        <f t="shared" si="18"/>
        <v>0</v>
      </c>
      <c r="J41" s="111">
        <f t="shared" si="18"/>
        <v>0</v>
      </c>
      <c r="K41" s="111">
        <f t="shared" si="18"/>
        <v>0</v>
      </c>
      <c r="L41" s="111">
        <f t="shared" si="18"/>
        <v>0</v>
      </c>
      <c r="M41" s="239">
        <f t="shared" si="18"/>
        <v>0</v>
      </c>
      <c r="N41" s="111">
        <f t="shared" si="18"/>
        <v>0</v>
      </c>
      <c r="O41" s="313">
        <f>O30*O40</f>
        <v>0.3</v>
      </c>
      <c r="P41" s="239">
        <f t="shared" ref="P41:Y41" si="19">P30*P40</f>
        <v>0.3</v>
      </c>
      <c r="Q41" s="239">
        <f t="shared" si="19"/>
        <v>0.3</v>
      </c>
      <c r="R41" s="239">
        <f t="shared" si="19"/>
        <v>0.3</v>
      </c>
      <c r="S41" s="239">
        <f t="shared" si="19"/>
        <v>0.3</v>
      </c>
      <c r="T41" s="239">
        <f t="shared" si="19"/>
        <v>0.3</v>
      </c>
      <c r="U41" s="239">
        <f t="shared" si="19"/>
        <v>0.3</v>
      </c>
      <c r="V41" s="239">
        <f t="shared" si="19"/>
        <v>0.3</v>
      </c>
      <c r="W41" s="239">
        <f t="shared" si="19"/>
        <v>0.3</v>
      </c>
      <c r="X41" s="239">
        <f t="shared" si="19"/>
        <v>0.3</v>
      </c>
      <c r="Y41" s="239">
        <f t="shared" si="19"/>
        <v>0.3</v>
      </c>
      <c r="Z41" s="313">
        <f>Z30*Z40</f>
        <v>0.16719349012868773</v>
      </c>
      <c r="AA41" s="239">
        <f t="shared" ref="AA41:AJ41" si="20">AA30*AA40</f>
        <v>0.16719349012868776</v>
      </c>
      <c r="AB41" s="239">
        <f t="shared" si="20"/>
        <v>0.15</v>
      </c>
      <c r="AC41" s="239">
        <f t="shared" si="20"/>
        <v>0.15</v>
      </c>
      <c r="AD41" s="239">
        <f t="shared" si="20"/>
        <v>0.15</v>
      </c>
      <c r="AE41" s="239">
        <f t="shared" si="20"/>
        <v>0.15</v>
      </c>
      <c r="AF41" s="239">
        <f t="shared" si="20"/>
        <v>0.15</v>
      </c>
      <c r="AG41" s="239">
        <f t="shared" si="20"/>
        <v>0.15</v>
      </c>
      <c r="AH41" s="239">
        <f t="shared" si="20"/>
        <v>0.15</v>
      </c>
      <c r="AI41" s="239">
        <f t="shared" si="20"/>
        <v>0.15</v>
      </c>
      <c r="AJ41" s="112">
        <f t="shared" si="20"/>
        <v>0.15</v>
      </c>
      <c r="AK41" s="294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333">
        <f>SQRT(SUMSQ(D41,O41,Z41))</f>
        <v>0.34344382821854813</v>
      </c>
      <c r="AW41" s="256">
        <f>SQRT(SUMSQ(E41,P41,AA41))</f>
        <v>0.34344382821854813</v>
      </c>
      <c r="AX41" s="256">
        <f t="shared" ref="AX41:BF41" si="21">SQRT(SUMSQ(F41,Q41,AB41))</f>
        <v>0.33541019662496846</v>
      </c>
      <c r="AY41" s="256">
        <f t="shared" si="21"/>
        <v>0.33541019662496846</v>
      </c>
      <c r="AZ41" s="256">
        <f t="shared" si="21"/>
        <v>0.33541019662496846</v>
      </c>
      <c r="BA41" s="256">
        <f t="shared" si="21"/>
        <v>0.33541019662496846</v>
      </c>
      <c r="BB41" s="256">
        <f t="shared" si="21"/>
        <v>0.33541019662496846</v>
      </c>
      <c r="BC41" s="256">
        <f t="shared" si="21"/>
        <v>0.33541019662496846</v>
      </c>
      <c r="BD41" s="256">
        <f t="shared" si="21"/>
        <v>0.33541019662496846</v>
      </c>
      <c r="BE41" s="256">
        <f t="shared" si="21"/>
        <v>0.33541019662496846</v>
      </c>
      <c r="BF41" s="115">
        <f t="shared" si="21"/>
        <v>0.33541019662496846</v>
      </c>
      <c r="BG41" s="115"/>
      <c r="BH41" s="129" t="s">
        <v>55</v>
      </c>
    </row>
    <row r="42" spans="1:60" s="71" customFormat="1" x14ac:dyDescent="0.2">
      <c r="A42" s="116"/>
      <c r="B42" s="276"/>
      <c r="C42" s="179"/>
      <c r="D42" s="295"/>
      <c r="E42" s="118"/>
      <c r="F42" s="118"/>
      <c r="G42" s="118"/>
      <c r="H42" s="118"/>
      <c r="I42" s="118"/>
      <c r="J42" s="118"/>
      <c r="K42" s="118"/>
      <c r="L42" s="118"/>
      <c r="M42" s="240"/>
      <c r="N42" s="240"/>
      <c r="O42" s="287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87"/>
      <c r="AA42" s="240"/>
      <c r="AB42" s="240"/>
      <c r="AC42" s="240"/>
      <c r="AD42" s="240"/>
      <c r="AE42" s="240"/>
      <c r="AF42" s="240"/>
      <c r="AG42" s="240"/>
      <c r="AH42" s="253"/>
      <c r="AI42" s="253"/>
      <c r="AJ42" s="120"/>
      <c r="AK42" s="295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334"/>
      <c r="AW42" s="257"/>
      <c r="AX42" s="257"/>
      <c r="AY42" s="257"/>
      <c r="AZ42" s="257"/>
      <c r="BA42" s="257"/>
      <c r="BB42" s="257"/>
      <c r="BC42" s="257"/>
      <c r="BD42" s="257"/>
      <c r="BE42" s="257"/>
      <c r="BF42" s="123"/>
      <c r="BG42" s="123"/>
      <c r="BH42" s="125"/>
    </row>
    <row r="43" spans="1:60" s="71" customFormat="1" x14ac:dyDescent="0.2">
      <c r="A43" s="2"/>
      <c r="B43" s="276"/>
      <c r="C43" s="179"/>
      <c r="D43" s="295"/>
      <c r="E43" s="118"/>
      <c r="F43" s="118"/>
      <c r="G43" s="118"/>
      <c r="H43" s="118"/>
      <c r="I43" s="118"/>
      <c r="J43" s="118"/>
      <c r="K43" s="118"/>
      <c r="L43" s="118"/>
      <c r="M43" s="240"/>
      <c r="N43" s="240"/>
      <c r="O43" s="287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87"/>
      <c r="AA43" s="240"/>
      <c r="AB43" s="240"/>
      <c r="AC43" s="240"/>
      <c r="AD43" s="240"/>
      <c r="AE43" s="240"/>
      <c r="AF43" s="240"/>
      <c r="AG43" s="240"/>
      <c r="AH43" s="253"/>
      <c r="AI43" s="253"/>
      <c r="AJ43" s="120"/>
      <c r="AK43" s="295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287"/>
      <c r="AW43" s="240"/>
      <c r="AX43" s="240"/>
      <c r="AY43" s="240"/>
      <c r="AZ43" s="240"/>
      <c r="BA43" s="240"/>
      <c r="BB43" s="240"/>
      <c r="BC43" s="240"/>
      <c r="BD43" s="240"/>
      <c r="BE43" s="240"/>
      <c r="BF43" s="119"/>
      <c r="BG43" s="119"/>
      <c r="BH43" s="125"/>
    </row>
    <row r="44" spans="1:60" s="71" customFormat="1" x14ac:dyDescent="0.2">
      <c r="A44" s="158" t="s">
        <v>106</v>
      </c>
      <c r="B44" s="126" t="s">
        <v>12</v>
      </c>
      <c r="C44" s="180"/>
      <c r="D44" s="294">
        <v>0</v>
      </c>
      <c r="E44" s="111">
        <v>0</v>
      </c>
      <c r="F44" s="111">
        <v>0</v>
      </c>
      <c r="G44" s="111">
        <v>0</v>
      </c>
      <c r="H44" s="111">
        <v>0</v>
      </c>
      <c r="I44" s="111">
        <v>0</v>
      </c>
      <c r="J44" s="111">
        <v>0</v>
      </c>
      <c r="K44" s="111">
        <v>0</v>
      </c>
      <c r="L44" s="111">
        <v>0</v>
      </c>
      <c r="M44" s="239">
        <v>0</v>
      </c>
      <c r="N44" s="111">
        <v>0</v>
      </c>
      <c r="O44" s="313">
        <f>O17/(D17+O17)</f>
        <v>0.79923999108689847</v>
      </c>
      <c r="P44" s="239">
        <f t="shared" ref="P44:Y44" si="22">P17/(E17+P17)</f>
        <v>0.79923999108689792</v>
      </c>
      <c r="Q44" s="239">
        <f t="shared" si="22"/>
        <v>0.66613942458312303</v>
      </c>
      <c r="R44" s="239">
        <f t="shared" si="22"/>
        <v>0.66613942458312136</v>
      </c>
      <c r="S44" s="239">
        <f t="shared" si="22"/>
        <v>0.66613942458312336</v>
      </c>
      <c r="T44" s="239">
        <f t="shared" si="22"/>
        <v>0.66613942458312225</v>
      </c>
      <c r="U44" s="239">
        <f t="shared" si="22"/>
        <v>0.66613942458312148</v>
      </c>
      <c r="V44" s="239">
        <f t="shared" si="22"/>
        <v>0.66613942458312225</v>
      </c>
      <c r="W44" s="239">
        <f t="shared" si="22"/>
        <v>0.66613942458312148</v>
      </c>
      <c r="X44" s="239">
        <f t="shared" si="22"/>
        <v>0.66613942458312225</v>
      </c>
      <c r="Y44" s="239">
        <f t="shared" si="22"/>
        <v>0.66613942458312303</v>
      </c>
      <c r="Z44" s="313">
        <v>1</v>
      </c>
      <c r="AA44" s="239">
        <v>1</v>
      </c>
      <c r="AB44" s="239">
        <v>1</v>
      </c>
      <c r="AC44" s="239">
        <v>1</v>
      </c>
      <c r="AD44" s="239">
        <v>1</v>
      </c>
      <c r="AE44" s="239">
        <v>1</v>
      </c>
      <c r="AF44" s="239">
        <v>1</v>
      </c>
      <c r="AG44" s="239">
        <v>1</v>
      </c>
      <c r="AH44" s="239">
        <v>1</v>
      </c>
      <c r="AI44" s="239">
        <v>1</v>
      </c>
      <c r="AJ44" s="112">
        <v>1</v>
      </c>
      <c r="AK44" s="294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313"/>
      <c r="AW44" s="239"/>
      <c r="AX44" s="239"/>
      <c r="AY44" s="239"/>
      <c r="AZ44" s="239"/>
      <c r="BA44" s="239"/>
      <c r="BB44" s="239"/>
      <c r="BC44" s="239"/>
      <c r="BD44" s="239"/>
      <c r="BE44" s="239"/>
      <c r="BF44" s="112"/>
      <c r="BG44" s="112"/>
      <c r="BH44" s="128" t="s">
        <v>26</v>
      </c>
    </row>
    <row r="45" spans="1:60" s="71" customFormat="1" x14ac:dyDescent="0.2">
      <c r="A45" s="159" t="s">
        <v>107</v>
      </c>
      <c r="B45" s="126" t="s">
        <v>7</v>
      </c>
      <c r="C45" s="180"/>
      <c r="D45" s="294">
        <f>D26*D44</f>
        <v>0</v>
      </c>
      <c r="E45" s="111">
        <f t="shared" ref="E45:N45" si="23">E26*E44</f>
        <v>0</v>
      </c>
      <c r="F45" s="111">
        <f t="shared" si="23"/>
        <v>0</v>
      </c>
      <c r="G45" s="111">
        <f t="shared" si="23"/>
        <v>0</v>
      </c>
      <c r="H45" s="111">
        <f t="shared" si="23"/>
        <v>0</v>
      </c>
      <c r="I45" s="111">
        <f t="shared" si="23"/>
        <v>0</v>
      </c>
      <c r="J45" s="111">
        <f t="shared" si="23"/>
        <v>0</v>
      </c>
      <c r="K45" s="111">
        <f t="shared" si="23"/>
        <v>0</v>
      </c>
      <c r="L45" s="111">
        <f t="shared" si="23"/>
        <v>0</v>
      </c>
      <c r="M45" s="239">
        <f t="shared" si="23"/>
        <v>0</v>
      </c>
      <c r="N45" s="111">
        <f t="shared" si="23"/>
        <v>0</v>
      </c>
      <c r="O45" s="313">
        <f>O29*O44</f>
        <v>0.23977199732606952</v>
      </c>
      <c r="P45" s="239">
        <f t="shared" ref="P45:Y45" si="24">P29*P44</f>
        <v>0.23977199732606935</v>
      </c>
      <c r="Q45" s="239">
        <f t="shared" si="24"/>
        <v>0.19984182737493691</v>
      </c>
      <c r="R45" s="239">
        <f t="shared" si="24"/>
        <v>0.19984182737493641</v>
      </c>
      <c r="S45" s="239">
        <f t="shared" si="24"/>
        <v>0.199841827374937</v>
      </c>
      <c r="T45" s="239">
        <f t="shared" si="24"/>
        <v>0.19984182737493666</v>
      </c>
      <c r="U45" s="239">
        <f t="shared" si="24"/>
        <v>0.19984182737493644</v>
      </c>
      <c r="V45" s="239">
        <f t="shared" si="24"/>
        <v>0.19984182737493666</v>
      </c>
      <c r="W45" s="239">
        <f t="shared" si="24"/>
        <v>0.19984182737493644</v>
      </c>
      <c r="X45" s="239">
        <f t="shared" si="24"/>
        <v>0.19984182737493666</v>
      </c>
      <c r="Y45" s="239">
        <f t="shared" si="24"/>
        <v>0.19984182737493691</v>
      </c>
      <c r="Z45" s="313">
        <f>Z29*Z44</f>
        <v>0.3</v>
      </c>
      <c r="AA45" s="239">
        <f t="shared" ref="AA45:AJ45" si="25">AA29*AA44</f>
        <v>0.3</v>
      </c>
      <c r="AB45" s="239">
        <f t="shared" si="25"/>
        <v>0.3</v>
      </c>
      <c r="AC45" s="239">
        <f t="shared" si="25"/>
        <v>0.3</v>
      </c>
      <c r="AD45" s="239">
        <f t="shared" si="25"/>
        <v>0.3</v>
      </c>
      <c r="AE45" s="239">
        <f t="shared" si="25"/>
        <v>0.3</v>
      </c>
      <c r="AF45" s="239">
        <f t="shared" si="25"/>
        <v>0.3</v>
      </c>
      <c r="AG45" s="239">
        <f t="shared" si="25"/>
        <v>0.3</v>
      </c>
      <c r="AH45" s="239">
        <f t="shared" si="25"/>
        <v>0.3</v>
      </c>
      <c r="AI45" s="239">
        <f t="shared" si="25"/>
        <v>0.3</v>
      </c>
      <c r="AJ45" s="112">
        <f t="shared" si="25"/>
        <v>0.3</v>
      </c>
      <c r="AK45" s="294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333">
        <f>SQRT(SUMSQ(D45,O45,Z45))</f>
        <v>0.38404506337373051</v>
      </c>
      <c r="AW45" s="256">
        <f t="shared" ref="AW45:BF45" si="26">SQRT(SUMSQ(E45,P45,AA45))</f>
        <v>0.3840450633737304</v>
      </c>
      <c r="AX45" s="256">
        <f t="shared" si="26"/>
        <v>0.36046741318537251</v>
      </c>
      <c r="AY45" s="256">
        <f t="shared" si="26"/>
        <v>0.36046741318537229</v>
      </c>
      <c r="AZ45" s="256">
        <f t="shared" si="26"/>
        <v>0.36046741318537256</v>
      </c>
      <c r="BA45" s="256">
        <f t="shared" si="26"/>
        <v>0.3604674131853724</v>
      </c>
      <c r="BB45" s="256">
        <f t="shared" si="26"/>
        <v>0.36046741318537229</v>
      </c>
      <c r="BC45" s="256">
        <f t="shared" si="26"/>
        <v>0.3604674131853724</v>
      </c>
      <c r="BD45" s="256">
        <f t="shared" si="26"/>
        <v>0.36046741318537229</v>
      </c>
      <c r="BE45" s="256">
        <f t="shared" si="26"/>
        <v>0.3604674131853724</v>
      </c>
      <c r="BF45" s="115">
        <f t="shared" si="26"/>
        <v>0.36046741318537251</v>
      </c>
      <c r="BG45" s="115"/>
      <c r="BH45" s="129" t="s">
        <v>55</v>
      </c>
    </row>
    <row r="46" spans="1:60" s="71" customFormat="1" x14ac:dyDescent="0.2">
      <c r="A46" s="116"/>
      <c r="B46" s="276"/>
      <c r="C46" s="179"/>
      <c r="D46" s="295"/>
      <c r="E46" s="118"/>
      <c r="F46" s="118"/>
      <c r="G46" s="118"/>
      <c r="H46" s="118"/>
      <c r="I46" s="118"/>
      <c r="J46" s="118"/>
      <c r="K46" s="118"/>
      <c r="L46" s="118"/>
      <c r="M46" s="240"/>
      <c r="N46" s="240"/>
      <c r="O46" s="287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87"/>
      <c r="AA46" s="240"/>
      <c r="AB46" s="240"/>
      <c r="AC46" s="240"/>
      <c r="AD46" s="240"/>
      <c r="AE46" s="240"/>
      <c r="AF46" s="240"/>
      <c r="AG46" s="240"/>
      <c r="AH46" s="253"/>
      <c r="AI46" s="253"/>
      <c r="AJ46" s="120"/>
      <c r="AK46" s="295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334"/>
      <c r="AW46" s="257"/>
      <c r="AX46" s="257"/>
      <c r="AY46" s="257"/>
      <c r="AZ46" s="257"/>
      <c r="BA46" s="257"/>
      <c r="BB46" s="257"/>
      <c r="BC46" s="257"/>
      <c r="BD46" s="257"/>
      <c r="BE46" s="257"/>
      <c r="BF46" s="123"/>
      <c r="BG46" s="123"/>
      <c r="BH46" s="125"/>
    </row>
    <row r="47" spans="1:60" s="71" customFormat="1" x14ac:dyDescent="0.2">
      <c r="A47" s="116"/>
      <c r="B47" s="276"/>
      <c r="C47" s="179"/>
      <c r="D47" s="295"/>
      <c r="E47" s="118"/>
      <c r="F47" s="118"/>
      <c r="G47" s="118"/>
      <c r="H47" s="118"/>
      <c r="I47" s="118"/>
      <c r="J47" s="118"/>
      <c r="K47" s="118"/>
      <c r="L47" s="118"/>
      <c r="M47" s="240"/>
      <c r="N47" s="240"/>
      <c r="O47" s="287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87"/>
      <c r="AA47" s="240"/>
      <c r="AB47" s="240"/>
      <c r="AC47" s="240"/>
      <c r="AD47" s="240"/>
      <c r="AE47" s="240"/>
      <c r="AF47" s="240"/>
      <c r="AG47" s="240"/>
      <c r="AH47" s="253"/>
      <c r="AI47" s="253"/>
      <c r="AJ47" s="120"/>
      <c r="AK47" s="295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334"/>
      <c r="AW47" s="257"/>
      <c r="AX47" s="257"/>
      <c r="AY47" s="257"/>
      <c r="AZ47" s="257"/>
      <c r="BA47" s="257"/>
      <c r="BB47" s="257"/>
      <c r="BC47" s="257"/>
      <c r="BD47" s="257"/>
      <c r="BE47" s="257"/>
      <c r="BF47" s="123"/>
      <c r="BG47" s="123"/>
      <c r="BH47" s="125"/>
    </row>
    <row r="48" spans="1:60" s="71" customFormat="1" x14ac:dyDescent="0.2">
      <c r="A48" s="158" t="s">
        <v>108</v>
      </c>
      <c r="B48" s="126" t="s">
        <v>12</v>
      </c>
      <c r="C48" s="180"/>
      <c r="D48" s="294">
        <v>0</v>
      </c>
      <c r="E48" s="111">
        <v>0</v>
      </c>
      <c r="F48" s="111">
        <v>0</v>
      </c>
      <c r="G48" s="111">
        <v>0</v>
      </c>
      <c r="H48" s="111">
        <v>0</v>
      </c>
      <c r="I48" s="111">
        <v>0</v>
      </c>
      <c r="J48" s="111">
        <v>0</v>
      </c>
      <c r="K48" s="111">
        <v>0</v>
      </c>
      <c r="L48" s="111">
        <v>0</v>
      </c>
      <c r="M48" s="239">
        <v>0</v>
      </c>
      <c r="N48" s="111">
        <v>0</v>
      </c>
      <c r="O48" s="313">
        <f>O17/(D17+O17)</f>
        <v>0.79923999108689847</v>
      </c>
      <c r="P48" s="239">
        <f t="shared" ref="P48:Y48" si="27">P17/(E17+P17)</f>
        <v>0.79923999108689792</v>
      </c>
      <c r="Q48" s="239">
        <f t="shared" si="27"/>
        <v>0.66613942458312303</v>
      </c>
      <c r="R48" s="239">
        <f t="shared" si="27"/>
        <v>0.66613942458312136</v>
      </c>
      <c r="S48" s="239">
        <f t="shared" si="27"/>
        <v>0.66613942458312336</v>
      </c>
      <c r="T48" s="239">
        <f t="shared" si="27"/>
        <v>0.66613942458312225</v>
      </c>
      <c r="U48" s="239">
        <f t="shared" si="27"/>
        <v>0.66613942458312148</v>
      </c>
      <c r="V48" s="239">
        <f t="shared" si="27"/>
        <v>0.66613942458312225</v>
      </c>
      <c r="W48" s="239">
        <f t="shared" si="27"/>
        <v>0.66613942458312148</v>
      </c>
      <c r="X48" s="239">
        <f t="shared" si="27"/>
        <v>0.66613942458312225</v>
      </c>
      <c r="Y48" s="239">
        <f t="shared" si="27"/>
        <v>0.66613942458312303</v>
      </c>
      <c r="Z48" s="313">
        <v>1</v>
      </c>
      <c r="AA48" s="239">
        <v>1</v>
      </c>
      <c r="AB48" s="239">
        <v>1</v>
      </c>
      <c r="AC48" s="239">
        <v>1</v>
      </c>
      <c r="AD48" s="239">
        <v>1</v>
      </c>
      <c r="AE48" s="239">
        <v>1</v>
      </c>
      <c r="AF48" s="239">
        <v>1</v>
      </c>
      <c r="AG48" s="239">
        <v>1</v>
      </c>
      <c r="AH48" s="239">
        <v>1</v>
      </c>
      <c r="AI48" s="239">
        <v>1</v>
      </c>
      <c r="AJ48" s="112">
        <v>1</v>
      </c>
      <c r="AK48" s="294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313"/>
      <c r="AW48" s="239"/>
      <c r="AX48" s="239"/>
      <c r="AY48" s="239"/>
      <c r="AZ48" s="239"/>
      <c r="BA48" s="239"/>
      <c r="BB48" s="239"/>
      <c r="BC48" s="239"/>
      <c r="BD48" s="239"/>
      <c r="BE48" s="239"/>
      <c r="BF48" s="112"/>
      <c r="BG48" s="112"/>
      <c r="BH48" s="128" t="s">
        <v>26</v>
      </c>
    </row>
    <row r="49" spans="1:60" s="71" customFormat="1" x14ac:dyDescent="0.2">
      <c r="A49" s="159" t="s">
        <v>109</v>
      </c>
      <c r="B49" s="126" t="s">
        <v>7</v>
      </c>
      <c r="C49" s="180"/>
      <c r="D49" s="294">
        <f>D27*D48</f>
        <v>0</v>
      </c>
      <c r="E49" s="111">
        <f t="shared" ref="E49:N49" si="28">E27*E48</f>
        <v>0</v>
      </c>
      <c r="F49" s="111">
        <f t="shared" si="28"/>
        <v>0</v>
      </c>
      <c r="G49" s="111">
        <f t="shared" si="28"/>
        <v>0</v>
      </c>
      <c r="H49" s="111">
        <f t="shared" si="28"/>
        <v>0</v>
      </c>
      <c r="I49" s="111">
        <f t="shared" si="28"/>
        <v>0</v>
      </c>
      <c r="J49" s="111">
        <f t="shared" si="28"/>
        <v>0</v>
      </c>
      <c r="K49" s="111">
        <f t="shared" si="28"/>
        <v>0</v>
      </c>
      <c r="L49" s="111">
        <f t="shared" si="28"/>
        <v>0</v>
      </c>
      <c r="M49" s="239">
        <f t="shared" si="28"/>
        <v>0</v>
      </c>
      <c r="N49" s="111">
        <f t="shared" si="28"/>
        <v>0</v>
      </c>
      <c r="O49" s="313">
        <f>O30*O48</f>
        <v>0.23977199732606952</v>
      </c>
      <c r="P49" s="239">
        <f t="shared" ref="P49:Y49" si="29">P30*P48</f>
        <v>0.23977199732606935</v>
      </c>
      <c r="Q49" s="239">
        <f t="shared" si="29"/>
        <v>0.19984182737493691</v>
      </c>
      <c r="R49" s="239">
        <f t="shared" si="29"/>
        <v>0.19984182737493641</v>
      </c>
      <c r="S49" s="239">
        <f t="shared" si="29"/>
        <v>0.199841827374937</v>
      </c>
      <c r="T49" s="239">
        <f t="shared" si="29"/>
        <v>0.19984182737493666</v>
      </c>
      <c r="U49" s="239">
        <f t="shared" si="29"/>
        <v>0.19984182737493644</v>
      </c>
      <c r="V49" s="239">
        <f t="shared" si="29"/>
        <v>0.19984182737493666</v>
      </c>
      <c r="W49" s="239">
        <f t="shared" si="29"/>
        <v>0.19984182737493644</v>
      </c>
      <c r="X49" s="239">
        <f t="shared" si="29"/>
        <v>0.19984182737493666</v>
      </c>
      <c r="Y49" s="239">
        <f t="shared" si="29"/>
        <v>0.19984182737493691</v>
      </c>
      <c r="Z49" s="313">
        <f>Z30*Z48</f>
        <v>0.3</v>
      </c>
      <c r="AA49" s="239">
        <f t="shared" ref="AA49:AJ49" si="30">AA30*AA48</f>
        <v>0.3</v>
      </c>
      <c r="AB49" s="239">
        <f t="shared" si="30"/>
        <v>0.3</v>
      </c>
      <c r="AC49" s="239">
        <f t="shared" si="30"/>
        <v>0.3</v>
      </c>
      <c r="AD49" s="239">
        <f t="shared" si="30"/>
        <v>0.3</v>
      </c>
      <c r="AE49" s="239">
        <f t="shared" si="30"/>
        <v>0.3</v>
      </c>
      <c r="AF49" s="239">
        <f t="shared" si="30"/>
        <v>0.3</v>
      </c>
      <c r="AG49" s="239">
        <f t="shared" si="30"/>
        <v>0.3</v>
      </c>
      <c r="AH49" s="239">
        <f t="shared" si="30"/>
        <v>0.3</v>
      </c>
      <c r="AI49" s="239">
        <f t="shared" si="30"/>
        <v>0.3</v>
      </c>
      <c r="AJ49" s="112">
        <f t="shared" si="30"/>
        <v>0.3</v>
      </c>
      <c r="AK49" s="294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333">
        <f>SQRT(SUMSQ(D49,O49,Z49))</f>
        <v>0.38404506337373051</v>
      </c>
      <c r="AW49" s="256">
        <f t="shared" ref="AW49:BF49" si="31">SQRT(SUMSQ(E49,P49,AA49))</f>
        <v>0.3840450633737304</v>
      </c>
      <c r="AX49" s="256">
        <f t="shared" si="31"/>
        <v>0.36046741318537251</v>
      </c>
      <c r="AY49" s="256">
        <f t="shared" si="31"/>
        <v>0.36046741318537229</v>
      </c>
      <c r="AZ49" s="256">
        <f t="shared" si="31"/>
        <v>0.36046741318537256</v>
      </c>
      <c r="BA49" s="256">
        <f t="shared" si="31"/>
        <v>0.3604674131853724</v>
      </c>
      <c r="BB49" s="256">
        <f t="shared" si="31"/>
        <v>0.36046741318537229</v>
      </c>
      <c r="BC49" s="256">
        <f t="shared" si="31"/>
        <v>0.3604674131853724</v>
      </c>
      <c r="BD49" s="256">
        <f t="shared" si="31"/>
        <v>0.36046741318537229</v>
      </c>
      <c r="BE49" s="256">
        <f t="shared" si="31"/>
        <v>0.3604674131853724</v>
      </c>
      <c r="BF49" s="115">
        <f t="shared" si="31"/>
        <v>0.36046741318537251</v>
      </c>
      <c r="BG49" s="115"/>
      <c r="BH49" s="129" t="s">
        <v>55</v>
      </c>
    </row>
    <row r="50" spans="1:60" s="71" customFormat="1" x14ac:dyDescent="0.2">
      <c r="A50" s="116"/>
      <c r="B50" s="276"/>
      <c r="C50" s="179"/>
      <c r="D50" s="295"/>
      <c r="E50" s="118"/>
      <c r="F50" s="118"/>
      <c r="G50" s="118"/>
      <c r="H50" s="118"/>
      <c r="I50" s="118"/>
      <c r="J50" s="118"/>
      <c r="K50" s="118"/>
      <c r="L50" s="118"/>
      <c r="M50" s="240"/>
      <c r="N50" s="240"/>
      <c r="O50" s="287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287"/>
      <c r="AA50" s="240"/>
      <c r="AB50" s="240"/>
      <c r="AC50" s="240"/>
      <c r="AD50" s="240"/>
      <c r="AE50" s="240"/>
      <c r="AF50" s="240"/>
      <c r="AG50" s="240"/>
      <c r="AH50" s="253"/>
      <c r="AI50" s="253"/>
      <c r="AJ50" s="120"/>
      <c r="AK50" s="295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334"/>
      <c r="AW50" s="257"/>
      <c r="AX50" s="257"/>
      <c r="AY50" s="257"/>
      <c r="AZ50" s="257"/>
      <c r="BA50" s="257"/>
      <c r="BB50" s="257"/>
      <c r="BC50" s="257"/>
      <c r="BD50" s="257"/>
      <c r="BE50" s="257"/>
      <c r="BF50" s="123"/>
      <c r="BG50" s="123"/>
      <c r="BH50" s="125"/>
    </row>
    <row r="51" spans="1:60" s="71" customFormat="1" x14ac:dyDescent="0.2">
      <c r="A51" s="116"/>
      <c r="B51" s="276"/>
      <c r="C51" s="179"/>
      <c r="D51" s="295"/>
      <c r="E51" s="118"/>
      <c r="F51" s="118"/>
      <c r="G51" s="118"/>
      <c r="H51" s="118"/>
      <c r="I51" s="118"/>
      <c r="J51" s="118"/>
      <c r="K51" s="118"/>
      <c r="L51" s="118"/>
      <c r="M51" s="240"/>
      <c r="N51" s="240"/>
      <c r="O51" s="287"/>
      <c r="P51" s="240"/>
      <c r="Q51" s="240"/>
      <c r="R51" s="240"/>
      <c r="S51" s="240"/>
      <c r="T51" s="240"/>
      <c r="U51" s="240"/>
      <c r="V51" s="240"/>
      <c r="W51" s="240"/>
      <c r="X51" s="240"/>
      <c r="Y51" s="240"/>
      <c r="Z51" s="287"/>
      <c r="AA51" s="240"/>
      <c r="AB51" s="240"/>
      <c r="AC51" s="240"/>
      <c r="AD51" s="240"/>
      <c r="AE51" s="240"/>
      <c r="AF51" s="240"/>
      <c r="AG51" s="240"/>
      <c r="AH51" s="253"/>
      <c r="AI51" s="253"/>
      <c r="AJ51" s="120"/>
      <c r="AK51" s="295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334"/>
      <c r="AW51" s="257"/>
      <c r="AX51" s="257"/>
      <c r="AY51" s="257"/>
      <c r="AZ51" s="257"/>
      <c r="BA51" s="257"/>
      <c r="BB51" s="257"/>
      <c r="BC51" s="257"/>
      <c r="BD51" s="257"/>
      <c r="BE51" s="257"/>
      <c r="BF51" s="123"/>
      <c r="BG51" s="123"/>
      <c r="BH51" s="125"/>
    </row>
    <row r="52" spans="1:60" s="71" customFormat="1" x14ac:dyDescent="0.2">
      <c r="A52" s="158" t="s">
        <v>110</v>
      </c>
      <c r="B52" s="126" t="s">
        <v>12</v>
      </c>
      <c r="C52" s="180"/>
      <c r="D52" s="294">
        <v>1</v>
      </c>
      <c r="E52" s="111">
        <v>1</v>
      </c>
      <c r="F52" s="111">
        <v>1</v>
      </c>
      <c r="G52" s="111">
        <v>1</v>
      </c>
      <c r="H52" s="111">
        <v>1</v>
      </c>
      <c r="I52" s="111">
        <v>1</v>
      </c>
      <c r="J52" s="111">
        <v>1</v>
      </c>
      <c r="K52" s="111">
        <v>1</v>
      </c>
      <c r="L52" s="111">
        <v>1</v>
      </c>
      <c r="M52" s="239">
        <v>1</v>
      </c>
      <c r="N52" s="111">
        <v>1</v>
      </c>
      <c r="O52" s="313">
        <v>1</v>
      </c>
      <c r="P52" s="239">
        <v>1</v>
      </c>
      <c r="Q52" s="239">
        <v>1</v>
      </c>
      <c r="R52" s="239">
        <v>1</v>
      </c>
      <c r="S52" s="239">
        <v>1</v>
      </c>
      <c r="T52" s="239">
        <v>1</v>
      </c>
      <c r="U52" s="239">
        <v>1</v>
      </c>
      <c r="V52" s="239">
        <v>1</v>
      </c>
      <c r="W52" s="239">
        <v>1</v>
      </c>
      <c r="X52" s="239">
        <v>1</v>
      </c>
      <c r="Y52" s="239">
        <v>1</v>
      </c>
      <c r="Z52" s="313">
        <v>0</v>
      </c>
      <c r="AA52" s="239">
        <v>0</v>
      </c>
      <c r="AB52" s="239">
        <v>0</v>
      </c>
      <c r="AC52" s="239">
        <v>0</v>
      </c>
      <c r="AD52" s="239">
        <v>0</v>
      </c>
      <c r="AE52" s="239">
        <v>0</v>
      </c>
      <c r="AF52" s="239">
        <v>0</v>
      </c>
      <c r="AG52" s="239">
        <v>0</v>
      </c>
      <c r="AH52" s="239">
        <v>0</v>
      </c>
      <c r="AI52" s="239">
        <v>0</v>
      </c>
      <c r="AJ52" s="112">
        <v>0</v>
      </c>
      <c r="AK52" s="294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313"/>
      <c r="AW52" s="239"/>
      <c r="AX52" s="239"/>
      <c r="AY52" s="239"/>
      <c r="AZ52" s="239"/>
      <c r="BA52" s="239"/>
      <c r="BB52" s="239"/>
      <c r="BC52" s="239"/>
      <c r="BD52" s="239"/>
      <c r="BE52" s="239"/>
      <c r="BF52" s="112"/>
      <c r="BG52" s="112"/>
      <c r="BH52" s="128" t="s">
        <v>27</v>
      </c>
    </row>
    <row r="53" spans="1:60" s="71" customFormat="1" x14ac:dyDescent="0.2">
      <c r="A53" s="159" t="s">
        <v>111</v>
      </c>
      <c r="B53" s="126" t="s">
        <v>7</v>
      </c>
      <c r="C53" s="180"/>
      <c r="D53" s="294">
        <f>D$26*D52</f>
        <v>1.5</v>
      </c>
      <c r="E53" s="111">
        <f t="shared" ref="E53:N53" si="32">E$26*E52</f>
        <v>1.5</v>
      </c>
      <c r="F53" s="111">
        <f t="shared" si="32"/>
        <v>1.5</v>
      </c>
      <c r="G53" s="111">
        <f t="shared" si="32"/>
        <v>1.5</v>
      </c>
      <c r="H53" s="111">
        <f t="shared" si="32"/>
        <v>1.5</v>
      </c>
      <c r="I53" s="111">
        <f t="shared" si="32"/>
        <v>1.5</v>
      </c>
      <c r="J53" s="111">
        <f t="shared" si="32"/>
        <v>1.5</v>
      </c>
      <c r="K53" s="111">
        <f t="shared" si="32"/>
        <v>1.5</v>
      </c>
      <c r="L53" s="111">
        <f t="shared" si="32"/>
        <v>1.5</v>
      </c>
      <c r="M53" s="239">
        <f t="shared" si="32"/>
        <v>1.5</v>
      </c>
      <c r="N53" s="111">
        <f t="shared" si="32"/>
        <v>1.5</v>
      </c>
      <c r="O53" s="313">
        <f>O29*O52</f>
        <v>0.3</v>
      </c>
      <c r="P53" s="239">
        <f t="shared" ref="P53:Y53" si="33">P29*P52</f>
        <v>0.3</v>
      </c>
      <c r="Q53" s="239">
        <f t="shared" si="33"/>
        <v>0.3</v>
      </c>
      <c r="R53" s="239">
        <f t="shared" si="33"/>
        <v>0.3</v>
      </c>
      <c r="S53" s="239">
        <f t="shared" si="33"/>
        <v>0.3</v>
      </c>
      <c r="T53" s="239">
        <f t="shared" si="33"/>
        <v>0.3</v>
      </c>
      <c r="U53" s="239">
        <f t="shared" si="33"/>
        <v>0.3</v>
      </c>
      <c r="V53" s="239">
        <f t="shared" si="33"/>
        <v>0.3</v>
      </c>
      <c r="W53" s="239">
        <f t="shared" si="33"/>
        <v>0.3</v>
      </c>
      <c r="X53" s="239">
        <f t="shared" si="33"/>
        <v>0.3</v>
      </c>
      <c r="Y53" s="239">
        <f t="shared" si="33"/>
        <v>0.3</v>
      </c>
      <c r="Z53" s="313">
        <f>Z29*Z52</f>
        <v>0</v>
      </c>
      <c r="AA53" s="239">
        <f t="shared" ref="AA53:AJ53" si="34">AA29*AA52</f>
        <v>0</v>
      </c>
      <c r="AB53" s="239">
        <f t="shared" si="34"/>
        <v>0</v>
      </c>
      <c r="AC53" s="239">
        <f t="shared" si="34"/>
        <v>0</v>
      </c>
      <c r="AD53" s="239">
        <f t="shared" si="34"/>
        <v>0</v>
      </c>
      <c r="AE53" s="239">
        <f t="shared" si="34"/>
        <v>0</v>
      </c>
      <c r="AF53" s="239">
        <f t="shared" si="34"/>
        <v>0</v>
      </c>
      <c r="AG53" s="239">
        <f t="shared" si="34"/>
        <v>0</v>
      </c>
      <c r="AH53" s="239">
        <f t="shared" si="34"/>
        <v>0</v>
      </c>
      <c r="AI53" s="239">
        <f t="shared" si="34"/>
        <v>0</v>
      </c>
      <c r="AJ53" s="112">
        <f t="shared" si="34"/>
        <v>0</v>
      </c>
      <c r="AK53" s="294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333">
        <f>SQRT(SUMSQ(D53,O53,Z53))</f>
        <v>1.5297058540778354</v>
      </c>
      <c r="AW53" s="256">
        <f t="shared" ref="AW53:BF53" si="35">SQRT(SUMSQ(E53,P53,AA53))</f>
        <v>1.5297058540778354</v>
      </c>
      <c r="AX53" s="256">
        <f t="shared" si="35"/>
        <v>1.5297058540778354</v>
      </c>
      <c r="AY53" s="256">
        <f t="shared" si="35"/>
        <v>1.5297058540778354</v>
      </c>
      <c r="AZ53" s="256">
        <f t="shared" si="35"/>
        <v>1.5297058540778354</v>
      </c>
      <c r="BA53" s="256">
        <f t="shared" si="35"/>
        <v>1.5297058540778354</v>
      </c>
      <c r="BB53" s="256">
        <f t="shared" si="35"/>
        <v>1.5297058540778354</v>
      </c>
      <c r="BC53" s="256">
        <f t="shared" si="35"/>
        <v>1.5297058540778354</v>
      </c>
      <c r="BD53" s="256">
        <f t="shared" si="35"/>
        <v>1.5297058540778354</v>
      </c>
      <c r="BE53" s="256">
        <f t="shared" si="35"/>
        <v>1.5297058540778354</v>
      </c>
      <c r="BF53" s="115">
        <f t="shared" si="35"/>
        <v>1.5297058540778354</v>
      </c>
      <c r="BG53" s="115"/>
      <c r="BH53" s="153" t="s">
        <v>80</v>
      </c>
    </row>
    <row r="54" spans="1:60" s="71" customFormat="1" x14ac:dyDescent="0.2">
      <c r="A54" s="116"/>
      <c r="B54" s="276"/>
      <c r="C54" s="179"/>
      <c r="D54" s="295"/>
      <c r="E54" s="118"/>
      <c r="F54" s="118"/>
      <c r="G54" s="118"/>
      <c r="H54" s="118"/>
      <c r="I54" s="118"/>
      <c r="J54" s="118"/>
      <c r="K54" s="118"/>
      <c r="L54" s="118"/>
      <c r="M54" s="240"/>
      <c r="N54" s="240"/>
      <c r="O54" s="287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287"/>
      <c r="AA54" s="240"/>
      <c r="AB54" s="240"/>
      <c r="AC54" s="240"/>
      <c r="AD54" s="240"/>
      <c r="AE54" s="240"/>
      <c r="AF54" s="240"/>
      <c r="AG54" s="240"/>
      <c r="AH54" s="253"/>
      <c r="AI54" s="253"/>
      <c r="AJ54" s="120"/>
      <c r="AK54" s="295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334"/>
      <c r="AW54" s="257"/>
      <c r="AX54" s="257"/>
      <c r="AY54" s="257"/>
      <c r="AZ54" s="257"/>
      <c r="BA54" s="257"/>
      <c r="BB54" s="257"/>
      <c r="BC54" s="257"/>
      <c r="BD54" s="257"/>
      <c r="BE54" s="257"/>
      <c r="BF54" s="123"/>
      <c r="BG54" s="123"/>
      <c r="BH54" s="129"/>
    </row>
    <row r="55" spans="1:60" s="71" customFormat="1" x14ac:dyDescent="0.2">
      <c r="A55" s="2"/>
      <c r="B55" s="276"/>
      <c r="C55" s="179"/>
      <c r="D55" s="295"/>
      <c r="E55" s="118"/>
      <c r="F55" s="118"/>
      <c r="G55" s="118"/>
      <c r="H55" s="118"/>
      <c r="I55" s="118"/>
      <c r="J55" s="118"/>
      <c r="K55" s="118"/>
      <c r="L55" s="118"/>
      <c r="M55" s="240"/>
      <c r="N55" s="240"/>
      <c r="O55" s="287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87"/>
      <c r="AA55" s="240"/>
      <c r="AB55" s="240"/>
      <c r="AC55" s="240"/>
      <c r="AD55" s="240"/>
      <c r="AE55" s="240"/>
      <c r="AF55" s="240"/>
      <c r="AG55" s="240"/>
      <c r="AH55" s="253"/>
      <c r="AI55" s="253"/>
      <c r="AJ55" s="120"/>
      <c r="AK55" s="295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287"/>
      <c r="AW55" s="240"/>
      <c r="AX55" s="240"/>
      <c r="AY55" s="240"/>
      <c r="AZ55" s="240"/>
      <c r="BA55" s="240"/>
      <c r="BB55" s="240"/>
      <c r="BC55" s="240"/>
      <c r="BD55" s="240"/>
      <c r="BE55" s="240"/>
      <c r="BF55" s="119"/>
      <c r="BG55" s="119"/>
      <c r="BH55" s="129"/>
    </row>
    <row r="56" spans="1:60" s="71" customFormat="1" x14ac:dyDescent="0.2">
      <c r="A56" s="158" t="s">
        <v>112</v>
      </c>
      <c r="B56" s="126" t="s">
        <v>12</v>
      </c>
      <c r="C56" s="180"/>
      <c r="D56" s="294">
        <v>1</v>
      </c>
      <c r="E56" s="111">
        <v>1</v>
      </c>
      <c r="F56" s="111">
        <v>1</v>
      </c>
      <c r="G56" s="111">
        <v>1</v>
      </c>
      <c r="H56" s="111">
        <v>1</v>
      </c>
      <c r="I56" s="111">
        <v>1</v>
      </c>
      <c r="J56" s="111">
        <v>1</v>
      </c>
      <c r="K56" s="111">
        <v>1</v>
      </c>
      <c r="L56" s="111">
        <v>1</v>
      </c>
      <c r="M56" s="111">
        <v>1</v>
      </c>
      <c r="N56" s="111">
        <v>1</v>
      </c>
      <c r="O56" s="313">
        <v>1</v>
      </c>
      <c r="P56" s="239">
        <v>1</v>
      </c>
      <c r="Q56" s="239">
        <v>1</v>
      </c>
      <c r="R56" s="239">
        <v>1</v>
      </c>
      <c r="S56" s="239">
        <v>1</v>
      </c>
      <c r="T56" s="239">
        <v>1</v>
      </c>
      <c r="U56" s="239">
        <v>1</v>
      </c>
      <c r="V56" s="239">
        <v>1</v>
      </c>
      <c r="W56" s="239">
        <v>1</v>
      </c>
      <c r="X56" s="239">
        <v>1</v>
      </c>
      <c r="Y56" s="111">
        <v>1</v>
      </c>
      <c r="Z56" s="313">
        <v>0</v>
      </c>
      <c r="AA56" s="239">
        <v>0</v>
      </c>
      <c r="AB56" s="239">
        <v>0</v>
      </c>
      <c r="AC56" s="239">
        <v>0</v>
      </c>
      <c r="AD56" s="239">
        <v>0</v>
      </c>
      <c r="AE56" s="239">
        <v>0</v>
      </c>
      <c r="AF56" s="239">
        <v>0</v>
      </c>
      <c r="AG56" s="239">
        <v>0</v>
      </c>
      <c r="AH56" s="239">
        <v>0</v>
      </c>
      <c r="AI56" s="239">
        <v>0</v>
      </c>
      <c r="AJ56" s="112">
        <v>0</v>
      </c>
      <c r="AK56" s="294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313"/>
      <c r="AW56" s="239"/>
      <c r="AX56" s="239"/>
      <c r="AY56" s="239"/>
      <c r="AZ56" s="239"/>
      <c r="BA56" s="239"/>
      <c r="BB56" s="239"/>
      <c r="BC56" s="239"/>
      <c r="BD56" s="239"/>
      <c r="BE56" s="239"/>
      <c r="BF56" s="112"/>
      <c r="BG56" s="112"/>
      <c r="BH56" s="128" t="s">
        <v>27</v>
      </c>
    </row>
    <row r="57" spans="1:60" s="71" customFormat="1" x14ac:dyDescent="0.2">
      <c r="A57" s="159" t="s">
        <v>113</v>
      </c>
      <c r="B57" s="126" t="s">
        <v>7</v>
      </c>
      <c r="C57" s="180"/>
      <c r="D57" s="294">
        <f>D27*D56</f>
        <v>1.5</v>
      </c>
      <c r="E57" s="111">
        <f t="shared" ref="E57:N57" si="36">E27*E56</f>
        <v>1.5</v>
      </c>
      <c r="F57" s="111">
        <f t="shared" si="36"/>
        <v>1.5</v>
      </c>
      <c r="G57" s="111">
        <f t="shared" si="36"/>
        <v>1.5</v>
      </c>
      <c r="H57" s="111">
        <f t="shared" si="36"/>
        <v>1.5</v>
      </c>
      <c r="I57" s="111">
        <f t="shared" si="36"/>
        <v>1.5</v>
      </c>
      <c r="J57" s="111">
        <f t="shared" si="36"/>
        <v>1.5</v>
      </c>
      <c r="K57" s="111">
        <f t="shared" si="36"/>
        <v>1.5</v>
      </c>
      <c r="L57" s="111">
        <f t="shared" si="36"/>
        <v>1.5</v>
      </c>
      <c r="M57" s="239">
        <f t="shared" si="36"/>
        <v>1.5</v>
      </c>
      <c r="N57" s="111">
        <f t="shared" si="36"/>
        <v>1.5</v>
      </c>
      <c r="O57" s="313">
        <f>O29*O56</f>
        <v>0.3</v>
      </c>
      <c r="P57" s="239">
        <f t="shared" ref="P57:Y57" si="37">P29*P56</f>
        <v>0.3</v>
      </c>
      <c r="Q57" s="239">
        <f t="shared" si="37"/>
        <v>0.3</v>
      </c>
      <c r="R57" s="239">
        <f t="shared" si="37"/>
        <v>0.3</v>
      </c>
      <c r="S57" s="239">
        <f t="shared" si="37"/>
        <v>0.3</v>
      </c>
      <c r="T57" s="239">
        <f t="shared" si="37"/>
        <v>0.3</v>
      </c>
      <c r="U57" s="239">
        <f t="shared" si="37"/>
        <v>0.3</v>
      </c>
      <c r="V57" s="239">
        <f t="shared" si="37"/>
        <v>0.3</v>
      </c>
      <c r="W57" s="239">
        <f t="shared" si="37"/>
        <v>0.3</v>
      </c>
      <c r="X57" s="239">
        <f t="shared" si="37"/>
        <v>0.3</v>
      </c>
      <c r="Y57" s="239">
        <f t="shared" si="37"/>
        <v>0.3</v>
      </c>
      <c r="Z57" s="313">
        <f>Z30*Z56</f>
        <v>0</v>
      </c>
      <c r="AA57" s="239">
        <f t="shared" ref="AA57:AJ57" si="38">AA30*AA56</f>
        <v>0</v>
      </c>
      <c r="AB57" s="239">
        <f t="shared" si="38"/>
        <v>0</v>
      </c>
      <c r="AC57" s="239">
        <f t="shared" si="38"/>
        <v>0</v>
      </c>
      <c r="AD57" s="239">
        <f t="shared" si="38"/>
        <v>0</v>
      </c>
      <c r="AE57" s="239">
        <f t="shared" si="38"/>
        <v>0</v>
      </c>
      <c r="AF57" s="239">
        <f t="shared" si="38"/>
        <v>0</v>
      </c>
      <c r="AG57" s="239">
        <f t="shared" si="38"/>
        <v>0</v>
      </c>
      <c r="AH57" s="239">
        <f t="shared" si="38"/>
        <v>0</v>
      </c>
      <c r="AI57" s="239">
        <f t="shared" si="38"/>
        <v>0</v>
      </c>
      <c r="AJ57" s="112">
        <f t="shared" si="38"/>
        <v>0</v>
      </c>
      <c r="AK57" s="294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333">
        <f>SQRT(SUMSQ(D57,O57,Z57))</f>
        <v>1.5297058540778354</v>
      </c>
      <c r="AW57" s="256">
        <f t="shared" ref="AW57:BF57" si="39">SQRT(SUMSQ(E57,P57,AA57))</f>
        <v>1.5297058540778354</v>
      </c>
      <c r="AX57" s="256">
        <f t="shared" si="39"/>
        <v>1.5297058540778354</v>
      </c>
      <c r="AY57" s="256">
        <f t="shared" si="39"/>
        <v>1.5297058540778354</v>
      </c>
      <c r="AZ57" s="256">
        <f t="shared" si="39"/>
        <v>1.5297058540778354</v>
      </c>
      <c r="BA57" s="256">
        <f t="shared" si="39"/>
        <v>1.5297058540778354</v>
      </c>
      <c r="BB57" s="256">
        <f t="shared" si="39"/>
        <v>1.5297058540778354</v>
      </c>
      <c r="BC57" s="256">
        <f t="shared" si="39"/>
        <v>1.5297058540778354</v>
      </c>
      <c r="BD57" s="256">
        <f t="shared" si="39"/>
        <v>1.5297058540778354</v>
      </c>
      <c r="BE57" s="256">
        <f t="shared" si="39"/>
        <v>1.5297058540778354</v>
      </c>
      <c r="BF57" s="115">
        <f t="shared" si="39"/>
        <v>1.5297058540778354</v>
      </c>
      <c r="BG57" s="115"/>
      <c r="BH57" s="153" t="s">
        <v>80</v>
      </c>
    </row>
    <row r="58" spans="1:60" s="71" customFormat="1" x14ac:dyDescent="0.2">
      <c r="A58" s="116"/>
      <c r="B58" s="276"/>
      <c r="C58" s="179"/>
      <c r="D58" s="295"/>
      <c r="E58" s="118"/>
      <c r="F58" s="118"/>
      <c r="G58" s="118"/>
      <c r="H58" s="118"/>
      <c r="I58" s="118"/>
      <c r="J58" s="118"/>
      <c r="K58" s="118"/>
      <c r="L58" s="118"/>
      <c r="M58" s="240"/>
      <c r="N58" s="240"/>
      <c r="O58" s="287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287"/>
      <c r="AA58" s="240"/>
      <c r="AB58" s="240"/>
      <c r="AC58" s="240"/>
      <c r="AD58" s="240"/>
      <c r="AE58" s="240"/>
      <c r="AF58" s="240"/>
      <c r="AG58" s="240"/>
      <c r="AH58" s="253"/>
      <c r="AI58" s="253"/>
      <c r="AJ58" s="120"/>
      <c r="AK58" s="295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334"/>
      <c r="AW58" s="257"/>
      <c r="AX58" s="257"/>
      <c r="AY58" s="257"/>
      <c r="AZ58" s="257"/>
      <c r="BA58" s="257"/>
      <c r="BB58" s="257"/>
      <c r="BC58" s="257"/>
      <c r="BD58" s="257"/>
      <c r="BE58" s="257"/>
      <c r="BF58" s="123"/>
      <c r="BG58" s="123"/>
      <c r="BH58" s="129"/>
    </row>
    <row r="59" spans="1:60" s="71" customFormat="1" x14ac:dyDescent="0.2">
      <c r="A59" s="2"/>
      <c r="B59" s="276"/>
      <c r="C59" s="179"/>
      <c r="D59" s="295"/>
      <c r="E59" s="118"/>
      <c r="F59" s="118"/>
      <c r="G59" s="118"/>
      <c r="H59" s="118"/>
      <c r="I59" s="118"/>
      <c r="J59" s="118"/>
      <c r="K59" s="118"/>
      <c r="L59" s="118"/>
      <c r="M59" s="240"/>
      <c r="N59" s="240"/>
      <c r="O59" s="287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87"/>
      <c r="AA59" s="240"/>
      <c r="AB59" s="240"/>
      <c r="AC59" s="240"/>
      <c r="AD59" s="240"/>
      <c r="AE59" s="240"/>
      <c r="AF59" s="240"/>
      <c r="AG59" s="240"/>
      <c r="AH59" s="253"/>
      <c r="AI59" s="253"/>
      <c r="AJ59" s="120"/>
      <c r="AK59" s="295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287"/>
      <c r="AW59" s="240"/>
      <c r="AX59" s="240"/>
      <c r="AY59" s="240"/>
      <c r="AZ59" s="240"/>
      <c r="BA59" s="240"/>
      <c r="BB59" s="240"/>
      <c r="BC59" s="240"/>
      <c r="BD59" s="240"/>
      <c r="BE59" s="240"/>
      <c r="BF59" s="119"/>
      <c r="BG59" s="119"/>
      <c r="BH59" s="129"/>
    </row>
    <row r="60" spans="1:60" s="71" customFormat="1" x14ac:dyDescent="0.2">
      <c r="A60" s="158" t="s">
        <v>115</v>
      </c>
      <c r="B60" s="126" t="s">
        <v>12</v>
      </c>
      <c r="C60" s="180"/>
      <c r="D60" s="294">
        <v>1</v>
      </c>
      <c r="E60" s="111">
        <v>1</v>
      </c>
      <c r="F60" s="111">
        <v>1</v>
      </c>
      <c r="G60" s="111">
        <v>1</v>
      </c>
      <c r="H60" s="111">
        <v>1</v>
      </c>
      <c r="I60" s="111">
        <v>1</v>
      </c>
      <c r="J60" s="111">
        <v>1</v>
      </c>
      <c r="K60" s="111">
        <v>1</v>
      </c>
      <c r="L60" s="111">
        <v>1</v>
      </c>
      <c r="M60" s="239">
        <v>1</v>
      </c>
      <c r="N60" s="111">
        <v>1</v>
      </c>
      <c r="O60" s="313">
        <v>0</v>
      </c>
      <c r="P60" s="239">
        <v>0</v>
      </c>
      <c r="Q60" s="239">
        <v>0</v>
      </c>
      <c r="R60" s="239">
        <v>0</v>
      </c>
      <c r="S60" s="239">
        <v>0</v>
      </c>
      <c r="T60" s="239">
        <v>0</v>
      </c>
      <c r="U60" s="239">
        <v>0</v>
      </c>
      <c r="V60" s="239">
        <v>0</v>
      </c>
      <c r="W60" s="239">
        <v>0</v>
      </c>
      <c r="X60" s="239">
        <v>0</v>
      </c>
      <c r="Y60" s="111">
        <v>0</v>
      </c>
      <c r="Z60" s="313">
        <v>1</v>
      </c>
      <c r="AA60" s="239">
        <v>1</v>
      </c>
      <c r="AB60" s="239">
        <v>1</v>
      </c>
      <c r="AC60" s="239">
        <v>1</v>
      </c>
      <c r="AD60" s="239">
        <v>1</v>
      </c>
      <c r="AE60" s="239">
        <v>1</v>
      </c>
      <c r="AF60" s="239">
        <v>1</v>
      </c>
      <c r="AG60" s="239">
        <v>1</v>
      </c>
      <c r="AH60" s="239">
        <v>1</v>
      </c>
      <c r="AI60" s="239">
        <v>1</v>
      </c>
      <c r="AJ60" s="112">
        <v>1</v>
      </c>
      <c r="AK60" s="294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313"/>
      <c r="AW60" s="239"/>
      <c r="AX60" s="239"/>
      <c r="AY60" s="239"/>
      <c r="AZ60" s="239"/>
      <c r="BA60" s="239"/>
      <c r="BB60" s="239"/>
      <c r="BC60" s="239"/>
      <c r="BD60" s="239"/>
      <c r="BE60" s="239"/>
      <c r="BF60" s="112"/>
      <c r="BG60" s="112"/>
      <c r="BH60" s="128" t="s">
        <v>27</v>
      </c>
    </row>
    <row r="61" spans="1:60" s="71" customFormat="1" x14ac:dyDescent="0.2">
      <c r="A61" s="159" t="s">
        <v>116</v>
      </c>
      <c r="B61" s="126" t="s">
        <v>7</v>
      </c>
      <c r="C61" s="180"/>
      <c r="D61" s="294">
        <f>D26*D60</f>
        <v>1.5</v>
      </c>
      <c r="E61" s="111">
        <f t="shared" ref="E61:N61" si="40">E26*E60</f>
        <v>1.5</v>
      </c>
      <c r="F61" s="111">
        <f t="shared" si="40"/>
        <v>1.5</v>
      </c>
      <c r="G61" s="111">
        <f t="shared" si="40"/>
        <v>1.5</v>
      </c>
      <c r="H61" s="111">
        <f t="shared" si="40"/>
        <v>1.5</v>
      </c>
      <c r="I61" s="111">
        <f t="shared" si="40"/>
        <v>1.5</v>
      </c>
      <c r="J61" s="111">
        <f t="shared" si="40"/>
        <v>1.5</v>
      </c>
      <c r="K61" s="111">
        <f t="shared" si="40"/>
        <v>1.5</v>
      </c>
      <c r="L61" s="111">
        <f t="shared" si="40"/>
        <v>1.5</v>
      </c>
      <c r="M61" s="239">
        <f t="shared" si="40"/>
        <v>1.5</v>
      </c>
      <c r="N61" s="111">
        <f t="shared" si="40"/>
        <v>1.5</v>
      </c>
      <c r="O61" s="313">
        <f>O29*O60</f>
        <v>0</v>
      </c>
      <c r="P61" s="239">
        <f t="shared" ref="P61:Y61" si="41">P29*P60</f>
        <v>0</v>
      </c>
      <c r="Q61" s="239">
        <f t="shared" si="41"/>
        <v>0</v>
      </c>
      <c r="R61" s="239">
        <f t="shared" si="41"/>
        <v>0</v>
      </c>
      <c r="S61" s="239">
        <f t="shared" si="41"/>
        <v>0</v>
      </c>
      <c r="T61" s="239">
        <f t="shared" si="41"/>
        <v>0</v>
      </c>
      <c r="U61" s="239">
        <f t="shared" si="41"/>
        <v>0</v>
      </c>
      <c r="V61" s="239">
        <f t="shared" si="41"/>
        <v>0</v>
      </c>
      <c r="W61" s="239">
        <f t="shared" si="41"/>
        <v>0</v>
      </c>
      <c r="X61" s="239">
        <f t="shared" si="41"/>
        <v>0</v>
      </c>
      <c r="Y61" s="239">
        <f t="shared" si="41"/>
        <v>0</v>
      </c>
      <c r="Z61" s="313">
        <f>Z29*Z60</f>
        <v>0.3</v>
      </c>
      <c r="AA61" s="239">
        <f t="shared" ref="AA61:AJ61" si="42">AA29*AA60</f>
        <v>0.3</v>
      </c>
      <c r="AB61" s="239">
        <f t="shared" si="42"/>
        <v>0.3</v>
      </c>
      <c r="AC61" s="239">
        <f t="shared" si="42"/>
        <v>0.3</v>
      </c>
      <c r="AD61" s="239">
        <f t="shared" si="42"/>
        <v>0.3</v>
      </c>
      <c r="AE61" s="239">
        <f t="shared" si="42"/>
        <v>0.3</v>
      </c>
      <c r="AF61" s="239">
        <f t="shared" si="42"/>
        <v>0.3</v>
      </c>
      <c r="AG61" s="239">
        <f t="shared" si="42"/>
        <v>0.3</v>
      </c>
      <c r="AH61" s="239">
        <f t="shared" si="42"/>
        <v>0.3</v>
      </c>
      <c r="AI61" s="239">
        <f t="shared" si="42"/>
        <v>0.3</v>
      </c>
      <c r="AJ61" s="112">
        <f t="shared" si="42"/>
        <v>0.3</v>
      </c>
      <c r="AK61" s="294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333">
        <f>SQRT(SUMSQ(D61,O61,Z61))</f>
        <v>1.5297058540778354</v>
      </c>
      <c r="AW61" s="256">
        <f t="shared" ref="AW61:BF61" si="43">SQRT(SUMSQ(E61,P61,AA61))</f>
        <v>1.5297058540778354</v>
      </c>
      <c r="AX61" s="256">
        <f t="shared" si="43"/>
        <v>1.5297058540778354</v>
      </c>
      <c r="AY61" s="256">
        <f t="shared" si="43"/>
        <v>1.5297058540778354</v>
      </c>
      <c r="AZ61" s="256">
        <f t="shared" si="43"/>
        <v>1.5297058540778354</v>
      </c>
      <c r="BA61" s="256">
        <f t="shared" si="43"/>
        <v>1.5297058540778354</v>
      </c>
      <c r="BB61" s="256">
        <f t="shared" si="43"/>
        <v>1.5297058540778354</v>
      </c>
      <c r="BC61" s="256">
        <f t="shared" si="43"/>
        <v>1.5297058540778354</v>
      </c>
      <c r="BD61" s="256">
        <f t="shared" si="43"/>
        <v>1.5297058540778354</v>
      </c>
      <c r="BE61" s="256">
        <f t="shared" si="43"/>
        <v>1.5297058540778354</v>
      </c>
      <c r="BF61" s="115">
        <f t="shared" si="43"/>
        <v>1.5297058540778354</v>
      </c>
      <c r="BG61" s="115"/>
      <c r="BH61" s="153" t="s">
        <v>80</v>
      </c>
    </row>
    <row r="62" spans="1:60" s="71" customFormat="1" x14ac:dyDescent="0.2">
      <c r="A62" s="160"/>
      <c r="B62" s="88"/>
      <c r="C62" s="181"/>
      <c r="D62" s="281"/>
      <c r="M62" s="241"/>
      <c r="N62" s="241"/>
      <c r="O62" s="302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302"/>
      <c r="AA62" s="241"/>
      <c r="AB62" s="241"/>
      <c r="AC62" s="241"/>
      <c r="AD62" s="241"/>
      <c r="AE62" s="241"/>
      <c r="AF62" s="241"/>
      <c r="AG62" s="241"/>
      <c r="AH62" s="241"/>
      <c r="AI62" s="241"/>
      <c r="AJ62" s="88"/>
      <c r="AK62" s="281"/>
      <c r="AV62" s="302"/>
      <c r="AW62" s="241"/>
      <c r="AX62" s="241"/>
      <c r="AY62" s="241"/>
      <c r="AZ62" s="241"/>
      <c r="BA62" s="241"/>
      <c r="BB62" s="241"/>
      <c r="BC62" s="241"/>
      <c r="BD62" s="241"/>
      <c r="BE62" s="241"/>
      <c r="BF62" s="88"/>
      <c r="BG62" s="88"/>
      <c r="BH62" s="124"/>
    </row>
    <row r="63" spans="1:60" s="71" customFormat="1" x14ac:dyDescent="0.2">
      <c r="A63" s="160"/>
      <c r="B63" s="88"/>
      <c r="C63" s="181"/>
      <c r="D63" s="281"/>
      <c r="M63" s="241"/>
      <c r="N63" s="241"/>
      <c r="O63" s="302"/>
      <c r="P63" s="241"/>
      <c r="Q63" s="241"/>
      <c r="R63" s="241"/>
      <c r="S63" s="241"/>
      <c r="T63" s="241"/>
      <c r="U63" s="241"/>
      <c r="V63" s="241"/>
      <c r="W63" s="241"/>
      <c r="X63" s="241"/>
      <c r="Y63" s="241"/>
      <c r="Z63" s="302"/>
      <c r="AA63" s="241"/>
      <c r="AB63" s="241"/>
      <c r="AC63" s="241"/>
      <c r="AD63" s="241"/>
      <c r="AE63" s="241"/>
      <c r="AF63" s="241"/>
      <c r="AG63" s="241"/>
      <c r="AH63" s="241"/>
      <c r="AI63" s="241"/>
      <c r="AJ63" s="88"/>
      <c r="AK63" s="281"/>
      <c r="AV63" s="302"/>
      <c r="AW63" s="241"/>
      <c r="AX63" s="241"/>
      <c r="AY63" s="241"/>
      <c r="AZ63" s="241"/>
      <c r="BA63" s="241"/>
      <c r="BB63" s="241"/>
      <c r="BC63" s="241"/>
      <c r="BD63" s="241"/>
      <c r="BE63" s="241"/>
      <c r="BF63" s="88"/>
      <c r="BG63" s="88"/>
      <c r="BH63" s="124"/>
    </row>
    <row r="64" spans="1:60" s="71" customFormat="1" x14ac:dyDescent="0.2">
      <c r="A64" s="158" t="s">
        <v>114</v>
      </c>
      <c r="B64" s="126" t="s">
        <v>12</v>
      </c>
      <c r="C64" s="180"/>
      <c r="D64" s="294">
        <v>1</v>
      </c>
      <c r="E64" s="111">
        <v>1</v>
      </c>
      <c r="F64" s="111">
        <v>1</v>
      </c>
      <c r="G64" s="111">
        <v>1</v>
      </c>
      <c r="H64" s="111">
        <v>1</v>
      </c>
      <c r="I64" s="111">
        <v>1</v>
      </c>
      <c r="J64" s="111">
        <v>1</v>
      </c>
      <c r="K64" s="111">
        <v>1</v>
      </c>
      <c r="L64" s="111">
        <v>1</v>
      </c>
      <c r="M64" s="239">
        <v>1</v>
      </c>
      <c r="N64" s="111">
        <v>1</v>
      </c>
      <c r="O64" s="313">
        <v>0</v>
      </c>
      <c r="P64" s="239">
        <v>0</v>
      </c>
      <c r="Q64" s="239">
        <v>0</v>
      </c>
      <c r="R64" s="239">
        <v>0</v>
      </c>
      <c r="S64" s="239">
        <v>0</v>
      </c>
      <c r="T64" s="239">
        <v>0</v>
      </c>
      <c r="U64" s="239">
        <v>0</v>
      </c>
      <c r="V64" s="239">
        <v>0</v>
      </c>
      <c r="W64" s="239">
        <v>0</v>
      </c>
      <c r="X64" s="239">
        <v>0</v>
      </c>
      <c r="Y64" s="111">
        <v>0</v>
      </c>
      <c r="Z64" s="313">
        <v>1</v>
      </c>
      <c r="AA64" s="239">
        <v>1</v>
      </c>
      <c r="AB64" s="239">
        <v>1</v>
      </c>
      <c r="AC64" s="239">
        <v>1</v>
      </c>
      <c r="AD64" s="239">
        <v>1</v>
      </c>
      <c r="AE64" s="239">
        <v>1</v>
      </c>
      <c r="AF64" s="239">
        <v>1</v>
      </c>
      <c r="AG64" s="239">
        <v>1</v>
      </c>
      <c r="AH64" s="239">
        <v>1</v>
      </c>
      <c r="AI64" s="239">
        <v>1</v>
      </c>
      <c r="AJ64" s="112">
        <v>1</v>
      </c>
      <c r="AK64" s="294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313"/>
      <c r="AW64" s="239"/>
      <c r="AX64" s="239"/>
      <c r="AY64" s="239"/>
      <c r="AZ64" s="239"/>
      <c r="BA64" s="239"/>
      <c r="BB64" s="239"/>
      <c r="BC64" s="239"/>
      <c r="BD64" s="239"/>
      <c r="BE64" s="239"/>
      <c r="BF64" s="112"/>
      <c r="BG64" s="112"/>
      <c r="BH64" s="128" t="s">
        <v>27</v>
      </c>
    </row>
    <row r="65" spans="1:60" s="71" customFormat="1" x14ac:dyDescent="0.2">
      <c r="A65" s="159" t="s">
        <v>117</v>
      </c>
      <c r="B65" s="126" t="s">
        <v>7</v>
      </c>
      <c r="C65" s="180"/>
      <c r="D65" s="294">
        <f>D27*D64</f>
        <v>1.5</v>
      </c>
      <c r="E65" s="111">
        <f t="shared" ref="E65:N65" si="44">E27*E64</f>
        <v>1.5</v>
      </c>
      <c r="F65" s="111">
        <f t="shared" si="44"/>
        <v>1.5</v>
      </c>
      <c r="G65" s="111">
        <f t="shared" si="44"/>
        <v>1.5</v>
      </c>
      <c r="H65" s="111">
        <f t="shared" si="44"/>
        <v>1.5</v>
      </c>
      <c r="I65" s="111">
        <f t="shared" si="44"/>
        <v>1.5</v>
      </c>
      <c r="J65" s="111">
        <f t="shared" si="44"/>
        <v>1.5</v>
      </c>
      <c r="K65" s="111">
        <f t="shared" si="44"/>
        <v>1.5</v>
      </c>
      <c r="L65" s="111">
        <f t="shared" si="44"/>
        <v>1.5</v>
      </c>
      <c r="M65" s="239">
        <f t="shared" si="44"/>
        <v>1.5</v>
      </c>
      <c r="N65" s="111">
        <f t="shared" si="44"/>
        <v>1.5</v>
      </c>
      <c r="O65" s="313">
        <f>O30*O64</f>
        <v>0</v>
      </c>
      <c r="P65" s="239">
        <f t="shared" ref="P65:Y65" si="45">P30*P64</f>
        <v>0</v>
      </c>
      <c r="Q65" s="239">
        <f t="shared" si="45"/>
        <v>0</v>
      </c>
      <c r="R65" s="239">
        <f t="shared" si="45"/>
        <v>0</v>
      </c>
      <c r="S65" s="239">
        <f t="shared" si="45"/>
        <v>0</v>
      </c>
      <c r="T65" s="239">
        <f t="shared" si="45"/>
        <v>0</v>
      </c>
      <c r="U65" s="239">
        <f t="shared" si="45"/>
        <v>0</v>
      </c>
      <c r="V65" s="239">
        <f t="shared" si="45"/>
        <v>0</v>
      </c>
      <c r="W65" s="239">
        <f t="shared" si="45"/>
        <v>0</v>
      </c>
      <c r="X65" s="239">
        <f t="shared" si="45"/>
        <v>0</v>
      </c>
      <c r="Y65" s="239">
        <f t="shared" si="45"/>
        <v>0</v>
      </c>
      <c r="Z65" s="313">
        <f>Z30*Z64</f>
        <v>0.3</v>
      </c>
      <c r="AA65" s="239">
        <f t="shared" ref="AA65:AJ65" si="46">AA30*AA64</f>
        <v>0.3</v>
      </c>
      <c r="AB65" s="239">
        <f t="shared" si="46"/>
        <v>0.3</v>
      </c>
      <c r="AC65" s="239">
        <f t="shared" si="46"/>
        <v>0.3</v>
      </c>
      <c r="AD65" s="239">
        <f t="shared" si="46"/>
        <v>0.3</v>
      </c>
      <c r="AE65" s="239">
        <f t="shared" si="46"/>
        <v>0.3</v>
      </c>
      <c r="AF65" s="239">
        <f t="shared" si="46"/>
        <v>0.3</v>
      </c>
      <c r="AG65" s="239">
        <f t="shared" si="46"/>
        <v>0.3</v>
      </c>
      <c r="AH65" s="239">
        <f t="shared" si="46"/>
        <v>0.3</v>
      </c>
      <c r="AI65" s="239">
        <f t="shared" si="46"/>
        <v>0.3</v>
      </c>
      <c r="AJ65" s="112">
        <f t="shared" si="46"/>
        <v>0.3</v>
      </c>
      <c r="AK65" s="294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333">
        <f>SQRT(SUMSQ(D65,O65,Z65))</f>
        <v>1.5297058540778354</v>
      </c>
      <c r="AW65" s="256">
        <f t="shared" ref="AW65:BF65" si="47">SQRT(SUMSQ(E65,P65,AA65))</f>
        <v>1.5297058540778354</v>
      </c>
      <c r="AX65" s="256">
        <f t="shared" si="47"/>
        <v>1.5297058540778354</v>
      </c>
      <c r="AY65" s="256">
        <f t="shared" si="47"/>
        <v>1.5297058540778354</v>
      </c>
      <c r="AZ65" s="256">
        <f t="shared" si="47"/>
        <v>1.5297058540778354</v>
      </c>
      <c r="BA65" s="256">
        <f t="shared" si="47"/>
        <v>1.5297058540778354</v>
      </c>
      <c r="BB65" s="256">
        <f t="shared" si="47"/>
        <v>1.5297058540778354</v>
      </c>
      <c r="BC65" s="256">
        <f t="shared" si="47"/>
        <v>1.5297058540778354</v>
      </c>
      <c r="BD65" s="256">
        <f t="shared" si="47"/>
        <v>1.5297058540778354</v>
      </c>
      <c r="BE65" s="256">
        <f t="shared" si="47"/>
        <v>1.5297058540778354</v>
      </c>
      <c r="BF65" s="115">
        <f t="shared" si="47"/>
        <v>1.5297058540778354</v>
      </c>
      <c r="BG65" s="115"/>
      <c r="BH65" s="153" t="s">
        <v>80</v>
      </c>
    </row>
    <row r="66" spans="1:60" s="71" customFormat="1" x14ac:dyDescent="0.2">
      <c r="A66" s="160"/>
      <c r="B66" s="88"/>
      <c r="C66" s="181"/>
      <c r="D66" s="281"/>
      <c r="M66" s="241"/>
      <c r="N66" s="241"/>
      <c r="O66" s="302"/>
      <c r="P66" s="241"/>
      <c r="Q66" s="241"/>
      <c r="R66" s="241"/>
      <c r="S66" s="241"/>
      <c r="T66" s="241"/>
      <c r="U66" s="241"/>
      <c r="V66" s="241"/>
      <c r="W66" s="241"/>
      <c r="X66" s="241"/>
      <c r="Y66" s="241"/>
      <c r="Z66" s="302"/>
      <c r="AA66" s="241"/>
      <c r="AB66" s="241"/>
      <c r="AC66" s="241"/>
      <c r="AD66" s="241"/>
      <c r="AE66" s="241"/>
      <c r="AF66" s="241"/>
      <c r="AG66" s="241"/>
      <c r="AH66" s="241"/>
      <c r="AI66" s="241"/>
      <c r="AJ66" s="88"/>
      <c r="AK66" s="281"/>
      <c r="AV66" s="302"/>
      <c r="AW66" s="241"/>
      <c r="AX66" s="241"/>
      <c r="AY66" s="241"/>
      <c r="AZ66" s="241"/>
      <c r="BA66" s="241"/>
      <c r="BB66" s="241"/>
      <c r="BC66" s="241"/>
      <c r="BD66" s="241"/>
      <c r="BE66" s="241"/>
      <c r="BF66" s="88"/>
      <c r="BG66" s="88"/>
      <c r="BH66" s="124"/>
    </row>
    <row r="67" spans="1:60" s="71" customFormat="1" x14ac:dyDescent="0.2">
      <c r="A67" s="160"/>
      <c r="B67" s="88"/>
      <c r="C67" s="181"/>
      <c r="D67" s="281"/>
      <c r="M67" s="241"/>
      <c r="N67" s="241"/>
      <c r="O67" s="302"/>
      <c r="P67" s="241"/>
      <c r="Q67" s="241"/>
      <c r="R67" s="241"/>
      <c r="S67" s="241"/>
      <c r="T67" s="241"/>
      <c r="U67" s="241"/>
      <c r="V67" s="241"/>
      <c r="W67" s="241"/>
      <c r="X67" s="241"/>
      <c r="Y67" s="241"/>
      <c r="Z67" s="302"/>
      <c r="AA67" s="241"/>
      <c r="AB67" s="241"/>
      <c r="AC67" s="241"/>
      <c r="AD67" s="241"/>
      <c r="AE67" s="241"/>
      <c r="AF67" s="241"/>
      <c r="AG67" s="241"/>
      <c r="AH67" s="241"/>
      <c r="AI67" s="241"/>
      <c r="AJ67" s="88"/>
      <c r="AK67" s="281"/>
      <c r="AV67" s="302"/>
      <c r="AW67" s="241"/>
      <c r="AX67" s="241"/>
      <c r="AY67" s="241"/>
      <c r="AZ67" s="241"/>
      <c r="BA67" s="241"/>
      <c r="BB67" s="241"/>
      <c r="BC67" s="241"/>
      <c r="BD67" s="241"/>
      <c r="BE67" s="241"/>
      <c r="BF67" s="88"/>
      <c r="BG67" s="88"/>
      <c r="BH67" s="124"/>
    </row>
    <row r="68" spans="1:60" s="71" customFormat="1" x14ac:dyDescent="0.2">
      <c r="A68" s="158" t="s">
        <v>44</v>
      </c>
      <c r="B68" s="126" t="s">
        <v>12</v>
      </c>
      <c r="C68" s="180"/>
      <c r="D68" s="294">
        <v>1</v>
      </c>
      <c r="E68" s="111">
        <v>1</v>
      </c>
      <c r="F68" s="111">
        <v>1</v>
      </c>
      <c r="G68" s="111">
        <v>1</v>
      </c>
      <c r="H68" s="111">
        <v>1</v>
      </c>
      <c r="I68" s="111">
        <v>1</v>
      </c>
      <c r="J68" s="111">
        <v>1</v>
      </c>
      <c r="K68" s="111">
        <v>1</v>
      </c>
      <c r="L68" s="111">
        <v>1</v>
      </c>
      <c r="M68" s="239">
        <v>1</v>
      </c>
      <c r="N68" s="111">
        <v>1</v>
      </c>
      <c r="O68" s="313">
        <f>O17/(D17+O17+Z17)</f>
        <v>0.63799255523357745</v>
      </c>
      <c r="P68" s="239">
        <f t="shared" ref="P68:Y68" si="48">P17/(E17+P17+AA17)</f>
        <v>0.63799255523357667</v>
      </c>
      <c r="Q68" s="239">
        <f t="shared" si="48"/>
        <v>0.49940708711248305</v>
      </c>
      <c r="R68" s="239">
        <f t="shared" si="48"/>
        <v>0.49940708711248122</v>
      </c>
      <c r="S68" s="239">
        <f t="shared" si="48"/>
        <v>0.49940708711248333</v>
      </c>
      <c r="T68" s="239">
        <f t="shared" si="48"/>
        <v>0.49940708711248216</v>
      </c>
      <c r="U68" s="239">
        <f t="shared" si="48"/>
        <v>0.49940708711248127</v>
      </c>
      <c r="V68" s="239">
        <f t="shared" si="48"/>
        <v>0.49940708711248216</v>
      </c>
      <c r="W68" s="239">
        <f t="shared" si="48"/>
        <v>0.49940708711248122</v>
      </c>
      <c r="X68" s="239">
        <f t="shared" si="48"/>
        <v>0.49940708711248211</v>
      </c>
      <c r="Y68" s="239">
        <f t="shared" si="48"/>
        <v>0.49940708711248299</v>
      </c>
      <c r="Z68" s="313">
        <f>Z17/(D17+O17+Z17)</f>
        <v>0.20175096047688773</v>
      </c>
      <c r="AA68" s="239">
        <f t="shared" ref="AA68:AJ68" si="49">AA17/(E17+P17+AA17)</f>
        <v>0.20175096047688826</v>
      </c>
      <c r="AB68" s="239">
        <f t="shared" si="49"/>
        <v>0.25029645644375853</v>
      </c>
      <c r="AC68" s="239">
        <f t="shared" si="49"/>
        <v>0.25029645644375936</v>
      </c>
      <c r="AD68" s="239">
        <f t="shared" si="49"/>
        <v>0.25029645644375831</v>
      </c>
      <c r="AE68" s="239">
        <f t="shared" si="49"/>
        <v>0.25029645644375892</v>
      </c>
      <c r="AF68" s="239">
        <f t="shared" si="49"/>
        <v>0.25029645644375942</v>
      </c>
      <c r="AG68" s="239">
        <f t="shared" si="49"/>
        <v>0.25029645644375897</v>
      </c>
      <c r="AH68" s="239">
        <f t="shared" si="49"/>
        <v>0.25029645644375931</v>
      </c>
      <c r="AI68" s="239">
        <f t="shared" si="49"/>
        <v>0.25029645644375892</v>
      </c>
      <c r="AJ68" s="112">
        <f t="shared" si="49"/>
        <v>0.25029645644375847</v>
      </c>
      <c r="AK68" s="294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313"/>
      <c r="AW68" s="239"/>
      <c r="AX68" s="239"/>
      <c r="AY68" s="239"/>
      <c r="AZ68" s="239"/>
      <c r="BA68" s="239"/>
      <c r="BB68" s="239"/>
      <c r="BC68" s="239"/>
      <c r="BD68" s="239"/>
      <c r="BE68" s="239"/>
      <c r="BF68" s="112"/>
      <c r="BG68" s="112"/>
      <c r="BH68" s="128" t="s">
        <v>26</v>
      </c>
    </row>
    <row r="69" spans="1:60" s="71" customFormat="1" x14ac:dyDescent="0.2">
      <c r="A69" s="159" t="s">
        <v>43</v>
      </c>
      <c r="B69" s="126" t="s">
        <v>7</v>
      </c>
      <c r="C69" s="180"/>
      <c r="D69" s="294">
        <f>D25*D68</f>
        <v>1.5</v>
      </c>
      <c r="E69" s="111">
        <f t="shared" ref="E69:N69" si="50">E25*E68</f>
        <v>1.5</v>
      </c>
      <c r="F69" s="111">
        <f t="shared" si="50"/>
        <v>1.5</v>
      </c>
      <c r="G69" s="111">
        <f t="shared" si="50"/>
        <v>1.5</v>
      </c>
      <c r="H69" s="111">
        <f t="shared" si="50"/>
        <v>1.5</v>
      </c>
      <c r="I69" s="111">
        <f t="shared" si="50"/>
        <v>1.5</v>
      </c>
      <c r="J69" s="111">
        <f t="shared" si="50"/>
        <v>1.5</v>
      </c>
      <c r="K69" s="111">
        <f t="shared" si="50"/>
        <v>1.5</v>
      </c>
      <c r="L69" s="111">
        <f t="shared" si="50"/>
        <v>1.5</v>
      </c>
      <c r="M69" s="239">
        <f t="shared" si="50"/>
        <v>1.5</v>
      </c>
      <c r="N69" s="111">
        <f t="shared" si="50"/>
        <v>1.5</v>
      </c>
      <c r="O69" s="313">
        <f>O28*O68</f>
        <v>0.19139776657007324</v>
      </c>
      <c r="P69" s="239">
        <f t="shared" ref="P69:Y69" si="51">P28*P68</f>
        <v>0.19139776657007299</v>
      </c>
      <c r="Q69" s="239">
        <f t="shared" si="51"/>
        <v>0.1498221261337449</v>
      </c>
      <c r="R69" s="239">
        <f t="shared" si="51"/>
        <v>0.14982212613374435</v>
      </c>
      <c r="S69" s="239">
        <f t="shared" si="51"/>
        <v>0.14982212613374499</v>
      </c>
      <c r="T69" s="239">
        <f t="shared" si="51"/>
        <v>0.14982212613374465</v>
      </c>
      <c r="U69" s="239">
        <f t="shared" si="51"/>
        <v>0.14982212613374438</v>
      </c>
      <c r="V69" s="239">
        <f t="shared" si="51"/>
        <v>0.14982212613374465</v>
      </c>
      <c r="W69" s="239">
        <f t="shared" si="51"/>
        <v>0.14982212613374435</v>
      </c>
      <c r="X69" s="239">
        <f t="shared" si="51"/>
        <v>0.14982212613374463</v>
      </c>
      <c r="Y69" s="239">
        <f t="shared" si="51"/>
        <v>0.1498221261337449</v>
      </c>
      <c r="Z69" s="313">
        <f>Z28*Z68</f>
        <v>6.0525288143066319E-2</v>
      </c>
      <c r="AA69" s="239">
        <f t="shared" ref="AA69:AJ69" si="52">AA28*AA68</f>
        <v>6.0525288143066472E-2</v>
      </c>
      <c r="AB69" s="239">
        <f t="shared" si="52"/>
        <v>7.5088936933127556E-2</v>
      </c>
      <c r="AC69" s="239">
        <f t="shared" si="52"/>
        <v>7.5088936933127806E-2</v>
      </c>
      <c r="AD69" s="239">
        <f t="shared" si="52"/>
        <v>7.5088936933127487E-2</v>
      </c>
      <c r="AE69" s="239">
        <f t="shared" si="52"/>
        <v>7.5088936933127667E-2</v>
      </c>
      <c r="AF69" s="239">
        <f t="shared" si="52"/>
        <v>7.508893693312782E-2</v>
      </c>
      <c r="AG69" s="239">
        <f t="shared" si="52"/>
        <v>7.5088936933127695E-2</v>
      </c>
      <c r="AH69" s="239">
        <f t="shared" si="52"/>
        <v>7.5088936933127792E-2</v>
      </c>
      <c r="AI69" s="239">
        <f t="shared" si="52"/>
        <v>7.5088936933127667E-2</v>
      </c>
      <c r="AJ69" s="112">
        <f t="shared" si="52"/>
        <v>7.5088936933127542E-2</v>
      </c>
      <c r="AK69" s="294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333">
        <f>SQRT(SUMSQ(D69,O69,Z69))</f>
        <v>1.513372530328476</v>
      </c>
      <c r="AW69" s="256">
        <f t="shared" ref="AW69:BF69" si="53">SQRT(SUMSQ(E69,P69,AA69))</f>
        <v>1.513372530328476</v>
      </c>
      <c r="AX69" s="256">
        <f t="shared" si="53"/>
        <v>1.5093326399203664</v>
      </c>
      <c r="AY69" s="256">
        <f t="shared" si="53"/>
        <v>1.5093326399203664</v>
      </c>
      <c r="AZ69" s="256">
        <f t="shared" si="53"/>
        <v>1.5093326399203666</v>
      </c>
      <c r="BA69" s="256">
        <f t="shared" si="53"/>
        <v>1.5093326399203664</v>
      </c>
      <c r="BB69" s="256">
        <f t="shared" si="53"/>
        <v>1.5093326399203664</v>
      </c>
      <c r="BC69" s="256">
        <f t="shared" si="53"/>
        <v>1.5093326399203664</v>
      </c>
      <c r="BD69" s="256">
        <f t="shared" si="53"/>
        <v>1.5093326399203664</v>
      </c>
      <c r="BE69" s="256">
        <f t="shared" si="53"/>
        <v>1.5093326399203664</v>
      </c>
      <c r="BF69" s="115">
        <f t="shared" si="53"/>
        <v>1.5093326399203664</v>
      </c>
      <c r="BG69" s="115"/>
      <c r="BH69" s="129" t="s">
        <v>45</v>
      </c>
    </row>
    <row r="70" spans="1:60" s="71" customFormat="1" x14ac:dyDescent="0.2">
      <c r="A70" s="116"/>
      <c r="B70" s="276"/>
      <c r="C70" s="179"/>
      <c r="D70" s="295"/>
      <c r="E70" s="118"/>
      <c r="F70" s="118"/>
      <c r="G70" s="118"/>
      <c r="H70" s="118"/>
      <c r="I70" s="118"/>
      <c r="J70" s="118"/>
      <c r="K70" s="118"/>
      <c r="L70" s="118"/>
      <c r="M70" s="240"/>
      <c r="N70" s="240"/>
      <c r="O70" s="287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287"/>
      <c r="AA70" s="118"/>
      <c r="AB70" s="118"/>
      <c r="AC70" s="118"/>
      <c r="AD70" s="118"/>
      <c r="AE70" s="118"/>
      <c r="AF70" s="118"/>
      <c r="AG70" s="118"/>
      <c r="AH70" s="118"/>
      <c r="AI70" s="240"/>
      <c r="AJ70" s="119"/>
      <c r="AK70" s="295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334"/>
      <c r="AW70" s="257"/>
      <c r="AX70" s="257"/>
      <c r="AY70" s="257"/>
      <c r="AZ70" s="257"/>
      <c r="BA70" s="257"/>
      <c r="BB70" s="257"/>
      <c r="BC70" s="257"/>
      <c r="BD70" s="257"/>
      <c r="BE70" s="257"/>
      <c r="BF70" s="123"/>
      <c r="BG70" s="123"/>
      <c r="BH70" s="129"/>
    </row>
    <row r="71" spans="1:60" s="71" customFormat="1" x14ac:dyDescent="0.2">
      <c r="A71" s="116"/>
      <c r="B71" s="73"/>
      <c r="C71" s="182"/>
      <c r="D71" s="295"/>
      <c r="E71" s="85"/>
      <c r="F71" s="85"/>
      <c r="G71" s="85"/>
      <c r="H71" s="85"/>
      <c r="I71" s="85"/>
      <c r="J71" s="85"/>
      <c r="K71" s="85"/>
      <c r="L71" s="85"/>
      <c r="M71" s="242"/>
      <c r="N71" s="242"/>
      <c r="O71" s="287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287"/>
      <c r="AA71" s="118"/>
      <c r="AB71" s="118"/>
      <c r="AC71" s="118"/>
      <c r="AD71" s="118"/>
      <c r="AE71" s="118"/>
      <c r="AF71" s="118"/>
      <c r="AG71" s="118"/>
      <c r="AH71" s="118"/>
      <c r="AI71" s="240"/>
      <c r="AJ71" s="119"/>
      <c r="AK71" s="29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287"/>
      <c r="AW71" s="242"/>
      <c r="AX71" s="242"/>
      <c r="AY71" s="242"/>
      <c r="AZ71" s="242"/>
      <c r="BA71" s="242"/>
      <c r="BB71" s="242"/>
      <c r="BC71" s="242"/>
      <c r="BD71" s="242"/>
      <c r="BE71" s="242"/>
      <c r="BF71" s="86"/>
      <c r="BG71" s="86"/>
      <c r="BH71" s="128"/>
    </row>
    <row r="72" spans="1:60" s="71" customFormat="1" x14ac:dyDescent="0.2">
      <c r="A72" s="158" t="s">
        <v>118</v>
      </c>
      <c r="B72" s="126" t="s">
        <v>12</v>
      </c>
      <c r="C72" s="180"/>
      <c r="D72" s="294">
        <v>1</v>
      </c>
      <c r="E72" s="111">
        <v>1</v>
      </c>
      <c r="F72" s="111">
        <v>1</v>
      </c>
      <c r="G72" s="111">
        <v>1</v>
      </c>
      <c r="H72" s="111">
        <v>1</v>
      </c>
      <c r="I72" s="111">
        <v>1</v>
      </c>
      <c r="J72" s="111">
        <v>1</v>
      </c>
      <c r="K72" s="111">
        <v>1</v>
      </c>
      <c r="L72" s="111">
        <v>1</v>
      </c>
      <c r="M72" s="239">
        <v>1</v>
      </c>
      <c r="N72" s="111">
        <v>1</v>
      </c>
      <c r="O72" s="313">
        <v>0</v>
      </c>
      <c r="P72" s="239">
        <v>0</v>
      </c>
      <c r="Q72" s="239">
        <v>0</v>
      </c>
      <c r="R72" s="239">
        <v>0</v>
      </c>
      <c r="S72" s="239">
        <v>0</v>
      </c>
      <c r="T72" s="239">
        <v>0</v>
      </c>
      <c r="U72" s="239">
        <v>0</v>
      </c>
      <c r="V72" s="239">
        <v>0</v>
      </c>
      <c r="W72" s="239">
        <v>0</v>
      </c>
      <c r="X72" s="239">
        <v>0</v>
      </c>
      <c r="Y72" s="111">
        <v>0</v>
      </c>
      <c r="Z72" s="313">
        <v>1</v>
      </c>
      <c r="AA72" s="111">
        <v>1</v>
      </c>
      <c r="AB72" s="111">
        <v>1</v>
      </c>
      <c r="AC72" s="111">
        <v>1</v>
      </c>
      <c r="AD72" s="111">
        <v>1</v>
      </c>
      <c r="AE72" s="111">
        <v>1</v>
      </c>
      <c r="AF72" s="111">
        <v>1</v>
      </c>
      <c r="AG72" s="111">
        <v>1</v>
      </c>
      <c r="AH72" s="111">
        <v>1</v>
      </c>
      <c r="AI72" s="239">
        <v>1</v>
      </c>
      <c r="AJ72" s="112">
        <v>1</v>
      </c>
      <c r="AK72" s="294">
        <v>1</v>
      </c>
      <c r="AL72" s="111">
        <v>1</v>
      </c>
      <c r="AM72" s="111">
        <v>1</v>
      </c>
      <c r="AN72" s="111">
        <v>1</v>
      </c>
      <c r="AO72" s="111">
        <v>1</v>
      </c>
      <c r="AP72" s="111">
        <v>1</v>
      </c>
      <c r="AQ72" s="111">
        <v>1</v>
      </c>
      <c r="AR72" s="111">
        <v>1</v>
      </c>
      <c r="AS72" s="111">
        <v>1</v>
      </c>
      <c r="AT72" s="111">
        <v>1</v>
      </c>
      <c r="AU72" s="111">
        <v>1</v>
      </c>
      <c r="AV72" s="313"/>
      <c r="AW72" s="239"/>
      <c r="AX72" s="239"/>
      <c r="AY72" s="239"/>
      <c r="AZ72" s="239"/>
      <c r="BA72" s="239"/>
      <c r="BB72" s="239"/>
      <c r="BC72" s="239"/>
      <c r="BD72" s="239"/>
      <c r="BE72" s="239"/>
      <c r="BF72" s="112"/>
      <c r="BG72" s="112"/>
      <c r="BH72" s="128" t="s">
        <v>26</v>
      </c>
    </row>
    <row r="73" spans="1:60" s="71" customFormat="1" x14ac:dyDescent="0.2">
      <c r="A73" s="159" t="s">
        <v>119</v>
      </c>
      <c r="B73" s="126" t="s">
        <v>7</v>
      </c>
      <c r="C73" s="180"/>
      <c r="D73" s="294">
        <f>D27*D72</f>
        <v>1.5</v>
      </c>
      <c r="E73" s="111">
        <f t="shared" ref="E73:N73" si="54">E27*E72</f>
        <v>1.5</v>
      </c>
      <c r="F73" s="111">
        <f t="shared" si="54"/>
        <v>1.5</v>
      </c>
      <c r="G73" s="111">
        <f t="shared" si="54"/>
        <v>1.5</v>
      </c>
      <c r="H73" s="111">
        <f t="shared" si="54"/>
        <v>1.5</v>
      </c>
      <c r="I73" s="111">
        <f t="shared" si="54"/>
        <v>1.5</v>
      </c>
      <c r="J73" s="111">
        <f t="shared" si="54"/>
        <v>1.5</v>
      </c>
      <c r="K73" s="111">
        <f t="shared" si="54"/>
        <v>1.5</v>
      </c>
      <c r="L73" s="111">
        <f t="shared" si="54"/>
        <v>1.5</v>
      </c>
      <c r="M73" s="239">
        <f t="shared" si="54"/>
        <v>1.5</v>
      </c>
      <c r="N73" s="111">
        <f t="shared" si="54"/>
        <v>1.5</v>
      </c>
      <c r="O73" s="313">
        <f>O30*O72</f>
        <v>0</v>
      </c>
      <c r="P73" s="239">
        <f t="shared" ref="P73:Y73" si="55">P30*P72</f>
        <v>0</v>
      </c>
      <c r="Q73" s="239">
        <f t="shared" si="55"/>
        <v>0</v>
      </c>
      <c r="R73" s="239">
        <f t="shared" si="55"/>
        <v>0</v>
      </c>
      <c r="S73" s="239">
        <f t="shared" si="55"/>
        <v>0</v>
      </c>
      <c r="T73" s="239">
        <f t="shared" si="55"/>
        <v>0</v>
      </c>
      <c r="U73" s="239">
        <f t="shared" si="55"/>
        <v>0</v>
      </c>
      <c r="V73" s="239">
        <f t="shared" si="55"/>
        <v>0</v>
      </c>
      <c r="W73" s="239">
        <f t="shared" si="55"/>
        <v>0</v>
      </c>
      <c r="X73" s="239">
        <f t="shared" si="55"/>
        <v>0</v>
      </c>
      <c r="Y73" s="239">
        <f t="shared" si="55"/>
        <v>0</v>
      </c>
      <c r="Z73" s="313">
        <f>Z30*Z72</f>
        <v>0.3</v>
      </c>
      <c r="AA73" s="239">
        <f t="shared" ref="AA73:AJ73" si="56">AA30*AA72</f>
        <v>0.3</v>
      </c>
      <c r="AB73" s="239">
        <f t="shared" si="56"/>
        <v>0.3</v>
      </c>
      <c r="AC73" s="239">
        <f t="shared" si="56"/>
        <v>0.3</v>
      </c>
      <c r="AD73" s="239">
        <f t="shared" si="56"/>
        <v>0.3</v>
      </c>
      <c r="AE73" s="239">
        <f t="shared" si="56"/>
        <v>0.3</v>
      </c>
      <c r="AF73" s="239">
        <f t="shared" si="56"/>
        <v>0.3</v>
      </c>
      <c r="AG73" s="239">
        <f t="shared" si="56"/>
        <v>0.3</v>
      </c>
      <c r="AH73" s="239">
        <f t="shared" si="56"/>
        <v>0.3</v>
      </c>
      <c r="AI73" s="239">
        <f t="shared" si="56"/>
        <v>0.3</v>
      </c>
      <c r="AJ73" s="112">
        <f t="shared" si="56"/>
        <v>0.3</v>
      </c>
      <c r="AK73" s="294">
        <f>AK31*AK72</f>
        <v>4.5</v>
      </c>
      <c r="AL73" s="111">
        <f t="shared" ref="AL73:AU73" si="57">AL31*AL72</f>
        <v>8</v>
      </c>
      <c r="AM73" s="111">
        <f t="shared" si="57"/>
        <v>4.5</v>
      </c>
      <c r="AN73" s="111">
        <f t="shared" si="57"/>
        <v>4.5</v>
      </c>
      <c r="AO73" s="111">
        <f t="shared" si="57"/>
        <v>4.5</v>
      </c>
      <c r="AP73" s="111">
        <f t="shared" si="57"/>
        <v>4.5</v>
      </c>
      <c r="AQ73" s="111">
        <f t="shared" si="57"/>
        <v>4.5</v>
      </c>
      <c r="AR73" s="111">
        <f t="shared" si="57"/>
        <v>4.5</v>
      </c>
      <c r="AS73" s="111">
        <f t="shared" si="57"/>
        <v>4.5</v>
      </c>
      <c r="AT73" s="111">
        <f t="shared" si="57"/>
        <v>4.5</v>
      </c>
      <c r="AU73" s="111">
        <f t="shared" si="57"/>
        <v>4.5</v>
      </c>
      <c r="AV73" s="333">
        <f>SQRT(SUMSQ(D73,O73,Z73))+AK73</f>
        <v>6.0297058540778359</v>
      </c>
      <c r="AW73" s="256">
        <f t="shared" ref="AW73:BF73" si="58">SQRT(SUMSQ(E73,P73,AA73))+AL73</f>
        <v>9.5297058540778359</v>
      </c>
      <c r="AX73" s="256">
        <f t="shared" si="58"/>
        <v>6.0297058540778359</v>
      </c>
      <c r="AY73" s="256">
        <f t="shared" si="58"/>
        <v>6.0297058540778359</v>
      </c>
      <c r="AZ73" s="256">
        <f t="shared" si="58"/>
        <v>6.0297058540778359</v>
      </c>
      <c r="BA73" s="256">
        <f t="shared" si="58"/>
        <v>6.0297058540778359</v>
      </c>
      <c r="BB73" s="256">
        <f t="shared" si="58"/>
        <v>6.0297058540778359</v>
      </c>
      <c r="BC73" s="256">
        <f t="shared" si="58"/>
        <v>6.0297058540778359</v>
      </c>
      <c r="BD73" s="256">
        <f t="shared" si="58"/>
        <v>6.0297058540778359</v>
      </c>
      <c r="BE73" s="256">
        <f t="shared" si="58"/>
        <v>6.0297058540778359</v>
      </c>
      <c r="BF73" s="115">
        <f t="shared" si="58"/>
        <v>6.0297058540778359</v>
      </c>
      <c r="BG73" s="115"/>
      <c r="BH73" s="153" t="s">
        <v>81</v>
      </c>
    </row>
    <row r="74" spans="1:60" s="71" customFormat="1" ht="13.5" thickBot="1" x14ac:dyDescent="0.25">
      <c r="A74" s="89"/>
      <c r="B74" s="127"/>
      <c r="C74" s="183"/>
      <c r="D74" s="296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314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314"/>
      <c r="AA74" s="91"/>
      <c r="AB74" s="91"/>
      <c r="AC74" s="91"/>
      <c r="AD74" s="91"/>
      <c r="AE74" s="91"/>
      <c r="AF74" s="91"/>
      <c r="AG74" s="91"/>
      <c r="AH74" s="91"/>
      <c r="AI74" s="91"/>
      <c r="AJ74" s="92"/>
      <c r="AK74" s="296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335"/>
      <c r="AW74" s="94"/>
      <c r="AX74" s="94"/>
      <c r="AY74" s="94"/>
      <c r="AZ74" s="94"/>
      <c r="BA74" s="94"/>
      <c r="BB74" s="94"/>
      <c r="BC74" s="94"/>
      <c r="BD74" s="94"/>
      <c r="BE74" s="94"/>
      <c r="BF74" s="95"/>
      <c r="BG74" s="95"/>
      <c r="BH74" s="96"/>
    </row>
    <row r="75" spans="1:60" s="71" customFormat="1" x14ac:dyDescent="0.2">
      <c r="A75" s="97"/>
      <c r="B75" s="72"/>
      <c r="C75" s="72"/>
      <c r="D75" s="29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29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295"/>
      <c r="AA75" s="85"/>
      <c r="AB75" s="85"/>
      <c r="AC75" s="85"/>
      <c r="AD75" s="85"/>
      <c r="AE75" s="85"/>
      <c r="AF75" s="85"/>
      <c r="AG75" s="85"/>
      <c r="AH75" s="85"/>
      <c r="AI75" s="85"/>
      <c r="AJ75" s="265"/>
      <c r="AK75" s="29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336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98"/>
    </row>
    <row r="76" spans="1:60" s="71" customFormat="1" ht="13.5" thickBot="1" x14ac:dyDescent="0.25">
      <c r="D76" s="281"/>
      <c r="O76" s="281"/>
      <c r="Z76" s="281"/>
      <c r="AJ76" s="264"/>
      <c r="AK76" s="281"/>
      <c r="AV76" s="281"/>
      <c r="BH76" s="98"/>
    </row>
    <row r="77" spans="1:60" s="71" customFormat="1" x14ac:dyDescent="0.2">
      <c r="A77" s="1" t="s">
        <v>23</v>
      </c>
      <c r="B77" s="273"/>
      <c r="C77" s="273"/>
      <c r="D77" s="297"/>
      <c r="E77" s="273"/>
      <c r="F77" s="273"/>
      <c r="G77" s="273"/>
      <c r="H77" s="273"/>
      <c r="I77" s="273"/>
      <c r="J77" s="273"/>
      <c r="K77" s="273"/>
      <c r="L77" s="273"/>
      <c r="M77" s="273"/>
      <c r="N77" s="273"/>
      <c r="O77" s="297"/>
      <c r="P77" s="273"/>
      <c r="Q77" s="273"/>
      <c r="R77" s="273"/>
      <c r="S77" s="273"/>
      <c r="T77" s="273"/>
      <c r="U77" s="273"/>
      <c r="V77" s="273"/>
      <c r="W77" s="273"/>
      <c r="X77" s="273"/>
      <c r="Y77" s="273"/>
      <c r="Z77" s="297"/>
      <c r="AA77" s="273"/>
      <c r="AB77" s="273"/>
      <c r="AC77" s="273"/>
      <c r="AD77" s="273"/>
      <c r="AE77" s="273"/>
      <c r="AF77" s="273"/>
      <c r="AG77" s="273"/>
      <c r="AH77" s="273"/>
      <c r="AI77" s="273"/>
      <c r="AJ77" s="273"/>
      <c r="AK77" s="297"/>
      <c r="AL77" s="273"/>
      <c r="AM77" s="273"/>
      <c r="AN77" s="273"/>
      <c r="AO77" s="273"/>
      <c r="AP77" s="273"/>
      <c r="AQ77" s="273"/>
      <c r="AR77" s="273"/>
      <c r="AS77" s="273"/>
      <c r="AT77" s="273"/>
      <c r="AU77" s="273"/>
      <c r="AV77" s="297"/>
      <c r="AW77" s="273"/>
      <c r="AX77" s="273"/>
      <c r="AY77" s="273"/>
      <c r="AZ77" s="273"/>
      <c r="BA77" s="273"/>
      <c r="BB77" s="273"/>
      <c r="BC77" s="273"/>
      <c r="BD77" s="273"/>
      <c r="BE77" s="273"/>
      <c r="BF77" s="273"/>
      <c r="BG77" s="273"/>
      <c r="BH77" s="100" t="s">
        <v>3</v>
      </c>
    </row>
    <row r="78" spans="1:60" s="71" customFormat="1" x14ac:dyDescent="0.2">
      <c r="A78" s="4" t="s">
        <v>158</v>
      </c>
      <c r="B78" s="275"/>
      <c r="C78" s="275"/>
      <c r="D78" s="286"/>
      <c r="E78" s="275"/>
      <c r="F78" s="275"/>
      <c r="G78" s="275"/>
      <c r="H78" s="275"/>
      <c r="I78" s="275"/>
      <c r="J78" s="275"/>
      <c r="K78" s="275"/>
      <c r="L78" s="275"/>
      <c r="M78" s="275"/>
      <c r="N78" s="275"/>
      <c r="O78" s="286"/>
      <c r="P78" s="275"/>
      <c r="Q78" s="275"/>
      <c r="R78" s="275"/>
      <c r="S78" s="275"/>
      <c r="T78" s="275"/>
      <c r="U78" s="275"/>
      <c r="V78" s="275"/>
      <c r="W78" s="275"/>
      <c r="X78" s="275"/>
      <c r="Y78" s="275"/>
      <c r="Z78" s="286"/>
      <c r="AA78" s="275"/>
      <c r="AB78" s="275"/>
      <c r="AC78" s="275"/>
      <c r="AD78" s="275"/>
      <c r="AE78" s="275"/>
      <c r="AF78" s="275"/>
      <c r="AG78" s="275"/>
      <c r="AH78" s="275"/>
      <c r="AI78" s="275"/>
      <c r="AJ78" s="237"/>
      <c r="AK78" s="286"/>
      <c r="AL78" s="275"/>
      <c r="AM78" s="275"/>
      <c r="AN78" s="275"/>
      <c r="AO78" s="275"/>
      <c r="AP78" s="275"/>
      <c r="AQ78" s="275"/>
      <c r="AR78" s="275"/>
      <c r="AS78" s="275"/>
      <c r="AT78" s="275"/>
      <c r="AU78" s="275"/>
      <c r="AV78" s="286"/>
      <c r="AW78" s="275"/>
      <c r="AX78" s="275"/>
      <c r="AY78" s="275"/>
      <c r="AZ78" s="275"/>
      <c r="BA78" s="275"/>
      <c r="BB78" s="275"/>
      <c r="BC78" s="275"/>
      <c r="BD78" s="275"/>
      <c r="BE78" s="275"/>
      <c r="BF78" s="275"/>
      <c r="BG78" s="275"/>
      <c r="BH78" s="155" t="s">
        <v>47</v>
      </c>
    </row>
    <row r="79" spans="1:60" s="71" customFormat="1" x14ac:dyDescent="0.2">
      <c r="A79" s="225" t="s">
        <v>157</v>
      </c>
      <c r="B79" s="275"/>
      <c r="C79" s="275"/>
      <c r="D79" s="286"/>
      <c r="E79" s="275"/>
      <c r="F79" s="275"/>
      <c r="G79" s="275"/>
      <c r="H79" s="275"/>
      <c r="I79" s="275"/>
      <c r="J79" s="275"/>
      <c r="K79" s="275"/>
      <c r="L79" s="275"/>
      <c r="M79" s="275"/>
      <c r="N79" s="275"/>
      <c r="O79" s="286"/>
      <c r="P79" s="275"/>
      <c r="Q79" s="275"/>
      <c r="R79" s="275"/>
      <c r="S79" s="275"/>
      <c r="T79" s="275"/>
      <c r="U79" s="275"/>
      <c r="V79" s="275"/>
      <c r="W79" s="275"/>
      <c r="X79" s="275"/>
      <c r="Y79" s="275"/>
      <c r="Z79" s="286"/>
      <c r="AA79" s="275"/>
      <c r="AB79" s="275"/>
      <c r="AC79" s="275"/>
      <c r="AD79" s="275"/>
      <c r="AE79" s="275"/>
      <c r="AF79" s="275"/>
      <c r="AG79" s="275"/>
      <c r="AH79" s="275"/>
      <c r="AI79" s="275"/>
      <c r="AJ79" s="237"/>
      <c r="AK79" s="286"/>
      <c r="AL79" s="275"/>
      <c r="AM79" s="275"/>
      <c r="AN79" s="275"/>
      <c r="AO79" s="275"/>
      <c r="AP79" s="275"/>
      <c r="AQ79" s="275"/>
      <c r="AR79" s="275"/>
      <c r="AS79" s="275"/>
      <c r="AT79" s="275"/>
      <c r="AU79" s="275"/>
      <c r="AV79" s="286"/>
      <c r="AW79" s="275"/>
      <c r="AX79" s="275"/>
      <c r="AY79" s="275"/>
      <c r="AZ79" s="275"/>
      <c r="BA79" s="275"/>
      <c r="BB79" s="275"/>
      <c r="BC79" s="275"/>
      <c r="BD79" s="275"/>
      <c r="BE79" s="275"/>
      <c r="BF79" s="275"/>
      <c r="BG79" s="275"/>
      <c r="BH79" s="156" t="s">
        <v>51</v>
      </c>
    </row>
    <row r="80" spans="1:60" s="71" customFormat="1" ht="13.5" thickBot="1" x14ac:dyDescent="0.25">
      <c r="A80" s="24"/>
      <c r="B80" s="131"/>
      <c r="C80" s="131"/>
      <c r="D80" s="285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285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285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285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285"/>
      <c r="AW80" s="131"/>
      <c r="AX80" s="131"/>
      <c r="AY80" s="131"/>
      <c r="AZ80" s="131"/>
      <c r="BA80" s="131"/>
      <c r="BB80" s="131"/>
      <c r="BC80" s="131"/>
      <c r="BD80" s="131"/>
      <c r="BE80" s="131"/>
      <c r="BF80" s="131"/>
      <c r="BG80" s="131"/>
      <c r="BH80" s="157"/>
    </row>
    <row r="81" spans="1:60" s="71" customFormat="1" x14ac:dyDescent="0.2">
      <c r="D81" s="281"/>
      <c r="O81" s="281"/>
      <c r="Z81" s="281"/>
      <c r="AJ81" s="88"/>
      <c r="AK81" s="281"/>
      <c r="AV81" s="281"/>
      <c r="BH81" s="98"/>
    </row>
    <row r="82" spans="1:60" s="71" customFormat="1" ht="13.5" thickBot="1" x14ac:dyDescent="0.25">
      <c r="D82" s="281"/>
      <c r="O82" s="281"/>
      <c r="Z82" s="281"/>
      <c r="AJ82" s="88"/>
      <c r="AK82" s="281"/>
      <c r="AV82" s="281"/>
      <c r="BH82" s="98"/>
    </row>
    <row r="83" spans="1:60" s="71" customFormat="1" x14ac:dyDescent="0.2">
      <c r="A83" s="1" t="s">
        <v>24</v>
      </c>
      <c r="B83" s="269"/>
      <c r="C83" s="268"/>
      <c r="D83" s="341" t="s">
        <v>0</v>
      </c>
      <c r="E83" s="342"/>
      <c r="F83" s="342"/>
      <c r="G83" s="342"/>
      <c r="H83" s="342"/>
      <c r="I83" s="342"/>
      <c r="J83" s="342"/>
      <c r="K83" s="342"/>
      <c r="L83" s="342"/>
      <c r="M83" s="342"/>
      <c r="N83" s="343"/>
      <c r="O83" s="341" t="s">
        <v>1</v>
      </c>
      <c r="P83" s="342"/>
      <c r="Q83" s="342"/>
      <c r="R83" s="342"/>
      <c r="S83" s="342"/>
      <c r="T83" s="342"/>
      <c r="U83" s="342"/>
      <c r="V83" s="342"/>
      <c r="W83" s="342"/>
      <c r="X83" s="342"/>
      <c r="Y83" s="343"/>
      <c r="Z83" s="341" t="s">
        <v>2</v>
      </c>
      <c r="AA83" s="342"/>
      <c r="AB83" s="342"/>
      <c r="AC83" s="342"/>
      <c r="AD83" s="342"/>
      <c r="AE83" s="342"/>
      <c r="AF83" s="342"/>
      <c r="AG83" s="342"/>
      <c r="AH83" s="342"/>
      <c r="AI83" s="342"/>
      <c r="AJ83" s="343"/>
      <c r="AK83" s="324"/>
      <c r="AL83" s="268"/>
      <c r="AM83" s="268"/>
      <c r="AN83" s="268"/>
      <c r="AO83" s="268"/>
      <c r="AP83" s="268"/>
      <c r="AQ83" s="268"/>
      <c r="AR83" s="268"/>
      <c r="AS83" s="268"/>
      <c r="AT83" s="268"/>
      <c r="AU83" s="268"/>
      <c r="AV83" s="324"/>
      <c r="AW83" s="268"/>
      <c r="AX83" s="268"/>
      <c r="AY83" s="268"/>
      <c r="AZ83" s="268"/>
      <c r="BA83" s="268"/>
      <c r="BB83" s="268"/>
      <c r="BC83" s="268"/>
      <c r="BD83" s="268"/>
      <c r="BE83" s="268"/>
      <c r="BF83" s="269"/>
      <c r="BG83" s="269"/>
      <c r="BH83" s="14" t="s">
        <v>3</v>
      </c>
    </row>
    <row r="84" spans="1:60" s="71" customFormat="1" x14ac:dyDescent="0.2">
      <c r="A84" s="2"/>
      <c r="B84" s="271"/>
      <c r="C84" s="270"/>
      <c r="D84" s="282" t="s">
        <v>35</v>
      </c>
      <c r="E84" s="270" t="s">
        <v>36</v>
      </c>
      <c r="F84" s="344" t="s">
        <v>37</v>
      </c>
      <c r="G84" s="344"/>
      <c r="H84" s="344"/>
      <c r="I84" s="344"/>
      <c r="J84" s="344"/>
      <c r="K84" s="344"/>
      <c r="L84" s="344"/>
      <c r="M84" s="344"/>
      <c r="N84" s="345"/>
      <c r="O84" s="282" t="s">
        <v>35</v>
      </c>
      <c r="P84" s="270" t="s">
        <v>36</v>
      </c>
      <c r="Q84" s="344" t="s">
        <v>37</v>
      </c>
      <c r="R84" s="344"/>
      <c r="S84" s="344"/>
      <c r="T84" s="344"/>
      <c r="U84" s="344"/>
      <c r="V84" s="344"/>
      <c r="W84" s="344"/>
      <c r="X84" s="344"/>
      <c r="Y84" s="345"/>
      <c r="Z84" s="282" t="s">
        <v>35</v>
      </c>
      <c r="AA84" s="270" t="s">
        <v>36</v>
      </c>
      <c r="AB84" s="344" t="s">
        <v>37</v>
      </c>
      <c r="AC84" s="344"/>
      <c r="AD84" s="344"/>
      <c r="AE84" s="344"/>
      <c r="AF84" s="344"/>
      <c r="AG84" s="344"/>
      <c r="AH84" s="344"/>
      <c r="AI84" s="344"/>
      <c r="AJ84" s="345"/>
      <c r="AK84" s="323"/>
      <c r="AL84" s="270"/>
      <c r="AM84" s="270"/>
      <c r="AN84" s="270"/>
      <c r="AO84" s="270"/>
      <c r="AP84" s="270"/>
      <c r="AQ84" s="270"/>
      <c r="AR84" s="270"/>
      <c r="AS84" s="270"/>
      <c r="AT84" s="270"/>
      <c r="AU84" s="270"/>
      <c r="AV84" s="293"/>
      <c r="AW84" s="270"/>
      <c r="AX84" s="270"/>
      <c r="AY84" s="270"/>
      <c r="AZ84" s="270"/>
      <c r="BA84" s="270"/>
      <c r="BB84" s="270"/>
      <c r="BC84" s="270"/>
      <c r="BD84" s="270"/>
      <c r="BE84" s="272"/>
      <c r="BF84" s="271"/>
      <c r="BG84" s="271"/>
      <c r="BH84" s="15"/>
    </row>
    <row r="85" spans="1:60" s="71" customFormat="1" x14ac:dyDescent="0.2">
      <c r="A85" s="2" t="s">
        <v>8</v>
      </c>
      <c r="B85" s="227" t="s">
        <v>155</v>
      </c>
      <c r="C85" s="275"/>
      <c r="D85" s="298">
        <f t="shared" ref="D85:N85" si="59">D9</f>
        <v>-106</v>
      </c>
      <c r="E85" s="243">
        <f t="shared" si="59"/>
        <v>-94</v>
      </c>
      <c r="F85" s="243">
        <f t="shared" si="59"/>
        <v>-114</v>
      </c>
      <c r="G85" s="243">
        <f t="shared" si="59"/>
        <v>-113.5</v>
      </c>
      <c r="H85" s="243">
        <f t="shared" si="59"/>
        <v>-113</v>
      </c>
      <c r="I85" s="243">
        <f t="shared" si="59"/>
        <v>-112.5</v>
      </c>
      <c r="J85" s="243">
        <f t="shared" si="59"/>
        <v>-112</v>
      </c>
      <c r="K85" s="243">
        <f t="shared" si="59"/>
        <v>-111.5</v>
      </c>
      <c r="L85" s="243">
        <f t="shared" si="59"/>
        <v>-111</v>
      </c>
      <c r="M85" s="243">
        <f t="shared" si="59"/>
        <v>-110.5</v>
      </c>
      <c r="N85" s="243">
        <f t="shared" si="59"/>
        <v>-107.5</v>
      </c>
      <c r="O85" s="298"/>
      <c r="P85" s="26"/>
      <c r="Q85" s="26"/>
      <c r="R85" s="26"/>
      <c r="S85" s="26"/>
      <c r="T85" s="26"/>
      <c r="U85" s="26"/>
      <c r="V85" s="26"/>
      <c r="W85" s="26"/>
      <c r="X85" s="243"/>
      <c r="Y85" s="45"/>
      <c r="Z85" s="298"/>
      <c r="AA85" s="243"/>
      <c r="AB85" s="243"/>
      <c r="AC85" s="243"/>
      <c r="AD85" s="243"/>
      <c r="AE85" s="243"/>
      <c r="AF85" s="243"/>
      <c r="AG85" s="243"/>
      <c r="AH85" s="243"/>
      <c r="AI85" s="243"/>
      <c r="AJ85" s="45"/>
      <c r="AK85" s="307"/>
      <c r="AL85" s="275"/>
      <c r="AM85" s="275"/>
      <c r="AN85" s="275"/>
      <c r="AO85" s="275"/>
      <c r="AP85" s="275"/>
      <c r="AQ85" s="275"/>
      <c r="AR85" s="275"/>
      <c r="AS85" s="275"/>
      <c r="AT85" s="275"/>
      <c r="AU85" s="275"/>
      <c r="AV85" s="286"/>
      <c r="AW85" s="275"/>
      <c r="AX85" s="275"/>
      <c r="AY85" s="275"/>
      <c r="AZ85" s="275"/>
      <c r="BA85" s="275"/>
      <c r="BB85" s="275"/>
      <c r="BC85" s="275"/>
      <c r="BD85" s="275"/>
      <c r="BE85" s="237"/>
      <c r="BF85" s="276"/>
      <c r="BG85" s="276"/>
      <c r="BH85" s="25"/>
    </row>
    <row r="86" spans="1:60" s="71" customFormat="1" x14ac:dyDescent="0.2">
      <c r="A86" s="2" t="s">
        <v>6</v>
      </c>
      <c r="B86" s="276" t="s">
        <v>7</v>
      </c>
      <c r="C86" s="275"/>
      <c r="D86" s="298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98">
        <f t="shared" ref="O86:AJ86" si="60">O10</f>
        <v>6</v>
      </c>
      <c r="P86" s="243">
        <f t="shared" si="60"/>
        <v>6</v>
      </c>
      <c r="Q86" s="243">
        <f t="shared" si="60"/>
        <v>3</v>
      </c>
      <c r="R86" s="243">
        <f t="shared" si="60"/>
        <v>3</v>
      </c>
      <c r="S86" s="243">
        <f t="shared" si="60"/>
        <v>3</v>
      </c>
      <c r="T86" s="243">
        <f t="shared" si="60"/>
        <v>3</v>
      </c>
      <c r="U86" s="243">
        <f t="shared" si="60"/>
        <v>3</v>
      </c>
      <c r="V86" s="243">
        <f t="shared" si="60"/>
        <v>3</v>
      </c>
      <c r="W86" s="243">
        <f t="shared" si="60"/>
        <v>3</v>
      </c>
      <c r="X86" s="243">
        <f t="shared" si="60"/>
        <v>3</v>
      </c>
      <c r="Y86" s="243">
        <f t="shared" si="60"/>
        <v>3</v>
      </c>
      <c r="Z86" s="298">
        <f t="shared" si="60"/>
        <v>1</v>
      </c>
      <c r="AA86" s="243">
        <f t="shared" si="60"/>
        <v>1</v>
      </c>
      <c r="AB86" s="243">
        <f t="shared" si="60"/>
        <v>0</v>
      </c>
      <c r="AC86" s="243">
        <f t="shared" si="60"/>
        <v>0</v>
      </c>
      <c r="AD86" s="243">
        <f t="shared" si="60"/>
        <v>0</v>
      </c>
      <c r="AE86" s="243">
        <f t="shared" si="60"/>
        <v>0</v>
      </c>
      <c r="AF86" s="243">
        <f t="shared" si="60"/>
        <v>0</v>
      </c>
      <c r="AG86" s="243">
        <f t="shared" si="60"/>
        <v>0</v>
      </c>
      <c r="AH86" s="243">
        <f t="shared" si="60"/>
        <v>0</v>
      </c>
      <c r="AI86" s="243">
        <f t="shared" si="60"/>
        <v>0</v>
      </c>
      <c r="AJ86" s="45">
        <f t="shared" si="60"/>
        <v>0</v>
      </c>
      <c r="AK86" s="309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86"/>
      <c r="AW86" s="275"/>
      <c r="AX86" s="275"/>
      <c r="AY86" s="275"/>
      <c r="AZ86" s="275"/>
      <c r="BA86" s="275"/>
      <c r="BB86" s="275"/>
      <c r="BC86" s="275"/>
      <c r="BD86" s="275"/>
      <c r="BE86" s="237"/>
      <c r="BF86" s="276"/>
      <c r="BG86" s="276"/>
      <c r="BH86" s="25"/>
    </row>
    <row r="87" spans="1:60" s="71" customFormat="1" x14ac:dyDescent="0.2">
      <c r="A87" s="2" t="s">
        <v>18</v>
      </c>
      <c r="B87" s="276" t="s">
        <v>7</v>
      </c>
      <c r="C87" s="275"/>
      <c r="D87" s="284">
        <v>0</v>
      </c>
      <c r="E87" s="244">
        <v>0</v>
      </c>
      <c r="F87" s="244">
        <v>-4.0999999999999996</v>
      </c>
      <c r="G87" s="244">
        <v>-4.0999999999999996</v>
      </c>
      <c r="H87" s="244">
        <v>-4.0999999999999996</v>
      </c>
      <c r="I87" s="244">
        <v>-4.0999999999999996</v>
      </c>
      <c r="J87" s="244">
        <v>-4.0999999999999996</v>
      </c>
      <c r="K87" s="244">
        <v>-4.0999999999999996</v>
      </c>
      <c r="L87" s="244">
        <v>-4.0999999999999996</v>
      </c>
      <c r="M87" s="244">
        <v>-4.0999999999999996</v>
      </c>
      <c r="N87" s="244">
        <v>-4.0999999999999996</v>
      </c>
      <c r="O87" s="284">
        <v>0</v>
      </c>
      <c r="P87" s="244">
        <v>0</v>
      </c>
      <c r="Q87" s="244">
        <v>0</v>
      </c>
      <c r="R87" s="244">
        <v>0</v>
      </c>
      <c r="S87" s="244">
        <v>0</v>
      </c>
      <c r="T87" s="244">
        <v>0</v>
      </c>
      <c r="U87" s="244">
        <v>0</v>
      </c>
      <c r="V87" s="244">
        <v>0</v>
      </c>
      <c r="W87" s="244">
        <v>0</v>
      </c>
      <c r="X87" s="244">
        <v>0</v>
      </c>
      <c r="Y87" s="197">
        <v>0</v>
      </c>
      <c r="Z87" s="318">
        <v>0</v>
      </c>
      <c r="AA87" s="244">
        <v>0.4</v>
      </c>
      <c r="AB87" s="244">
        <v>0</v>
      </c>
      <c r="AC87" s="244">
        <v>0</v>
      </c>
      <c r="AD87" s="244">
        <v>0</v>
      </c>
      <c r="AE87" s="244">
        <v>0</v>
      </c>
      <c r="AF87" s="244">
        <v>0</v>
      </c>
      <c r="AG87" s="244">
        <v>0</v>
      </c>
      <c r="AH87" s="244">
        <v>0</v>
      </c>
      <c r="AI87" s="244">
        <v>0</v>
      </c>
      <c r="AJ87" s="197">
        <v>0</v>
      </c>
      <c r="AK87" s="309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86"/>
      <c r="AW87" s="275"/>
      <c r="AX87" s="275"/>
      <c r="AY87" s="275"/>
      <c r="AZ87" s="275"/>
      <c r="BA87" s="275"/>
      <c r="BB87" s="275"/>
      <c r="BC87" s="275"/>
      <c r="BD87" s="275"/>
      <c r="BE87" s="237"/>
      <c r="BF87" s="276"/>
      <c r="BG87" s="276"/>
      <c r="BH87" s="25" t="s">
        <v>16</v>
      </c>
    </row>
    <row r="88" spans="1:60" s="71" customFormat="1" x14ac:dyDescent="0.2">
      <c r="A88" s="2" t="s">
        <v>17</v>
      </c>
      <c r="B88" s="276" t="s">
        <v>7</v>
      </c>
      <c r="C88" s="275"/>
      <c r="D88" s="299">
        <f t="shared" ref="D88:N88" si="61">D85+D87</f>
        <v>-106</v>
      </c>
      <c r="E88" s="245">
        <f t="shared" si="61"/>
        <v>-94</v>
      </c>
      <c r="F88" s="245">
        <f t="shared" si="61"/>
        <v>-118.1</v>
      </c>
      <c r="G88" s="245">
        <f t="shared" si="61"/>
        <v>-117.6</v>
      </c>
      <c r="H88" s="245">
        <f t="shared" si="61"/>
        <v>-117.1</v>
      </c>
      <c r="I88" s="245">
        <f t="shared" si="61"/>
        <v>-116.6</v>
      </c>
      <c r="J88" s="245">
        <f t="shared" si="61"/>
        <v>-116.1</v>
      </c>
      <c r="K88" s="245">
        <f t="shared" si="61"/>
        <v>-115.6</v>
      </c>
      <c r="L88" s="245">
        <f t="shared" si="61"/>
        <v>-115.1</v>
      </c>
      <c r="M88" s="245">
        <f t="shared" si="61"/>
        <v>-114.6</v>
      </c>
      <c r="N88" s="9">
        <f t="shared" si="61"/>
        <v>-111.6</v>
      </c>
      <c r="O88" s="299">
        <f t="shared" ref="O88:AJ88" si="62">O86+O87</f>
        <v>6</v>
      </c>
      <c r="P88" s="245">
        <f t="shared" si="62"/>
        <v>6</v>
      </c>
      <c r="Q88" s="245">
        <f t="shared" si="62"/>
        <v>3</v>
      </c>
      <c r="R88" s="245">
        <f t="shared" si="62"/>
        <v>3</v>
      </c>
      <c r="S88" s="245">
        <f t="shared" si="62"/>
        <v>3</v>
      </c>
      <c r="T88" s="245">
        <f t="shared" si="62"/>
        <v>3</v>
      </c>
      <c r="U88" s="245">
        <f t="shared" si="62"/>
        <v>3</v>
      </c>
      <c r="V88" s="245">
        <f t="shared" si="62"/>
        <v>3</v>
      </c>
      <c r="W88" s="245">
        <f t="shared" si="62"/>
        <v>3</v>
      </c>
      <c r="X88" s="245">
        <f t="shared" si="62"/>
        <v>3</v>
      </c>
      <c r="Y88" s="134">
        <f t="shared" si="62"/>
        <v>3</v>
      </c>
      <c r="Z88" s="325">
        <f t="shared" si="62"/>
        <v>1</v>
      </c>
      <c r="AA88" s="245">
        <f t="shared" si="62"/>
        <v>1.4</v>
      </c>
      <c r="AB88" s="245">
        <f t="shared" si="62"/>
        <v>0</v>
      </c>
      <c r="AC88" s="245">
        <f t="shared" si="62"/>
        <v>0</v>
      </c>
      <c r="AD88" s="245">
        <f t="shared" si="62"/>
        <v>0</v>
      </c>
      <c r="AE88" s="245">
        <f t="shared" si="62"/>
        <v>0</v>
      </c>
      <c r="AF88" s="245">
        <f t="shared" si="62"/>
        <v>0</v>
      </c>
      <c r="AG88" s="245">
        <f t="shared" si="62"/>
        <v>0</v>
      </c>
      <c r="AH88" s="245">
        <f t="shared" si="62"/>
        <v>0</v>
      </c>
      <c r="AI88" s="245">
        <f t="shared" si="62"/>
        <v>0</v>
      </c>
      <c r="AJ88" s="134">
        <f t="shared" si="62"/>
        <v>0</v>
      </c>
      <c r="AK88" s="309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86"/>
      <c r="AW88" s="275"/>
      <c r="AX88" s="275"/>
      <c r="AY88" s="275"/>
      <c r="AZ88" s="275"/>
      <c r="BA88" s="275"/>
      <c r="BB88" s="275"/>
      <c r="BC88" s="275"/>
      <c r="BD88" s="275"/>
      <c r="BE88" s="237"/>
      <c r="BF88" s="276"/>
      <c r="BG88" s="276"/>
      <c r="BH88" s="25" t="s">
        <v>28</v>
      </c>
    </row>
    <row r="89" spans="1:60" s="71" customFormat="1" x14ac:dyDescent="0.2">
      <c r="A89" s="2"/>
      <c r="B89" s="276"/>
      <c r="C89" s="275"/>
      <c r="D89" s="283"/>
      <c r="E89" s="237"/>
      <c r="F89" s="237"/>
      <c r="G89" s="237"/>
      <c r="H89" s="237"/>
      <c r="I89" s="237"/>
      <c r="J89" s="237"/>
      <c r="K89" s="237"/>
      <c r="L89" s="237"/>
      <c r="M89" s="237"/>
      <c r="N89" s="237"/>
      <c r="O89" s="298"/>
      <c r="P89" s="243"/>
      <c r="Q89" s="243"/>
      <c r="R89" s="243"/>
      <c r="S89" s="243"/>
      <c r="T89" s="243"/>
      <c r="U89" s="243"/>
      <c r="V89" s="243"/>
      <c r="W89" s="243"/>
      <c r="X89" s="243"/>
      <c r="Y89" s="45"/>
      <c r="Z89" s="309"/>
      <c r="AA89" s="243"/>
      <c r="AB89" s="243"/>
      <c r="AC89" s="243"/>
      <c r="AD89" s="243"/>
      <c r="AE89" s="243"/>
      <c r="AF89" s="243"/>
      <c r="AG89" s="243"/>
      <c r="AH89" s="237"/>
      <c r="AI89" s="237"/>
      <c r="AJ89" s="276"/>
      <c r="AK89" s="307"/>
      <c r="AL89" s="275"/>
      <c r="AM89" s="275"/>
      <c r="AN89" s="275"/>
      <c r="AO89" s="275"/>
      <c r="AP89" s="275"/>
      <c r="AQ89" s="275"/>
      <c r="AR89" s="275"/>
      <c r="AS89" s="275"/>
      <c r="AT89" s="275"/>
      <c r="AU89" s="275"/>
      <c r="AV89" s="286"/>
      <c r="AW89" s="275"/>
      <c r="AX89" s="275"/>
      <c r="AY89" s="275"/>
      <c r="AZ89" s="275"/>
      <c r="BA89" s="275"/>
      <c r="BB89" s="275"/>
      <c r="BC89" s="275"/>
      <c r="BD89" s="275"/>
      <c r="BE89" s="237"/>
      <c r="BF89" s="276"/>
      <c r="BG89" s="276"/>
      <c r="BH89" s="25"/>
    </row>
    <row r="90" spans="1:60" s="71" customFormat="1" x14ac:dyDescent="0.2">
      <c r="A90" s="132" t="s">
        <v>15</v>
      </c>
      <c r="B90" s="276"/>
      <c r="C90" s="275"/>
      <c r="D90" s="283"/>
      <c r="E90" s="237"/>
      <c r="F90" s="237"/>
      <c r="G90" s="237"/>
      <c r="H90" s="237"/>
      <c r="I90" s="237"/>
      <c r="J90" s="237"/>
      <c r="K90" s="237"/>
      <c r="L90" s="237"/>
      <c r="M90" s="237"/>
      <c r="N90" s="237"/>
      <c r="O90" s="298"/>
      <c r="P90" s="243"/>
      <c r="Q90" s="243"/>
      <c r="R90" s="243"/>
      <c r="S90" s="243"/>
      <c r="T90" s="243"/>
      <c r="U90" s="243"/>
      <c r="V90" s="243"/>
      <c r="W90" s="243"/>
      <c r="X90" s="243"/>
      <c r="Y90" s="243"/>
      <c r="Z90" s="298"/>
      <c r="AA90" s="243"/>
      <c r="AB90" s="243"/>
      <c r="AC90" s="243"/>
      <c r="AD90" s="243"/>
      <c r="AE90" s="243"/>
      <c r="AF90" s="243"/>
      <c r="AG90" s="243"/>
      <c r="AH90" s="237"/>
      <c r="AI90" s="237"/>
      <c r="AJ90" s="276"/>
      <c r="AK90" s="307"/>
      <c r="AL90" s="275"/>
      <c r="AM90" s="275"/>
      <c r="AN90" s="275"/>
      <c r="AO90" s="275"/>
      <c r="AP90" s="275"/>
      <c r="AQ90" s="275"/>
      <c r="AR90" s="275"/>
      <c r="AS90" s="275"/>
      <c r="AT90" s="275"/>
      <c r="AU90" s="275"/>
      <c r="AV90" s="286"/>
      <c r="AW90" s="275"/>
      <c r="AX90" s="275"/>
      <c r="AY90" s="275"/>
      <c r="AZ90" s="275"/>
      <c r="BA90" s="275"/>
      <c r="BB90" s="275"/>
      <c r="BC90" s="275"/>
      <c r="BD90" s="275"/>
      <c r="BE90" s="237"/>
      <c r="BF90" s="276"/>
      <c r="BG90" s="276"/>
      <c r="BH90" s="25"/>
    </row>
    <row r="91" spans="1:60" s="71" customFormat="1" x14ac:dyDescent="0.2">
      <c r="A91" s="2" t="s">
        <v>9</v>
      </c>
      <c r="B91" s="227" t="s">
        <v>144</v>
      </c>
      <c r="C91" s="275"/>
      <c r="D91" s="287">
        <f t="shared" ref="D91:N91" si="63">(10^12)*(10^-3)*10^(D88/10)*(D5/15)</f>
        <v>5.0237728630191519E-2</v>
      </c>
      <c r="E91" s="240">
        <f t="shared" si="63"/>
        <v>0.79621434110699241</v>
      </c>
      <c r="F91" s="240">
        <f t="shared" si="63"/>
        <v>3.0976332378249601E-3</v>
      </c>
      <c r="G91" s="240">
        <f t="shared" si="63"/>
        <v>3.475601657498746E-3</v>
      </c>
      <c r="H91" s="240">
        <f t="shared" si="63"/>
        <v>3.8996891995160838E-3</v>
      </c>
      <c r="I91" s="240">
        <f t="shared" si="63"/>
        <v>4.3755232478990946E-3</v>
      </c>
      <c r="J91" s="240">
        <f t="shared" si="63"/>
        <v>4.9094178313700467E-3</v>
      </c>
      <c r="K91" s="240">
        <f t="shared" si="63"/>
        <v>5.5084574066763337E-3</v>
      </c>
      <c r="L91" s="240">
        <f t="shared" si="63"/>
        <v>6.1805908650271581E-3</v>
      </c>
      <c r="M91" s="240">
        <f t="shared" si="63"/>
        <v>6.934737009050629E-3</v>
      </c>
      <c r="N91" s="240">
        <f t="shared" si="63"/>
        <v>1.383661941837868E-2</v>
      </c>
      <c r="O91" s="287">
        <f t="shared" ref="O91:Y91" si="64">(10^12)*(10^-3)*10^((D88+O88)/10)*(O5/15)</f>
        <v>0.2</v>
      </c>
      <c r="P91" s="240">
        <f t="shared" si="64"/>
        <v>3.1697863849222121</v>
      </c>
      <c r="Q91" s="240">
        <f t="shared" si="64"/>
        <v>6.1805908650271581E-3</v>
      </c>
      <c r="R91" s="240">
        <f t="shared" si="64"/>
        <v>6.934737009050629E-3</v>
      </c>
      <c r="S91" s="240">
        <f t="shared" si="64"/>
        <v>7.7809028998856037E-3</v>
      </c>
      <c r="T91" s="240">
        <f t="shared" si="64"/>
        <v>8.7303166448033046E-3</v>
      </c>
      <c r="U91" s="240">
        <f t="shared" si="64"/>
        <v>9.7955763873689376E-3</v>
      </c>
      <c r="V91" s="240">
        <f t="shared" si="64"/>
        <v>1.0990817477152463E-2</v>
      </c>
      <c r="W91" s="240">
        <f t="shared" si="64"/>
        <v>1.233190003722965E-2</v>
      </c>
      <c r="X91" s="240">
        <f t="shared" si="64"/>
        <v>1.383661941837868E-2</v>
      </c>
      <c r="Y91" s="240">
        <f t="shared" si="64"/>
        <v>2.7607685292057718E-2</v>
      </c>
      <c r="Z91" s="287">
        <f t="shared" ref="Z91:AJ91" si="65">(10^12)*(10^-3)*10^((D88+Z88)/10)*(Z5/15)</f>
        <v>6.3245553203367416E-2</v>
      </c>
      <c r="AA91" s="240">
        <f t="shared" si="65"/>
        <v>1.0990817477152486</v>
      </c>
      <c r="AB91" s="240">
        <f t="shared" si="65"/>
        <v>3.0976332378249601E-3</v>
      </c>
      <c r="AC91" s="240">
        <f t="shared" si="65"/>
        <v>3.475601657498746E-3</v>
      </c>
      <c r="AD91" s="240">
        <f t="shared" si="65"/>
        <v>3.8996891995160838E-3</v>
      </c>
      <c r="AE91" s="240">
        <f t="shared" si="65"/>
        <v>4.3755232478990946E-3</v>
      </c>
      <c r="AF91" s="240">
        <f t="shared" si="65"/>
        <v>4.9094178313700467E-3</v>
      </c>
      <c r="AG91" s="240">
        <f t="shared" si="65"/>
        <v>5.5084574066763337E-3</v>
      </c>
      <c r="AH91" s="240">
        <f t="shared" si="65"/>
        <v>6.1805908650271581E-3</v>
      </c>
      <c r="AI91" s="240">
        <f t="shared" si="65"/>
        <v>6.934737009050629E-3</v>
      </c>
      <c r="AJ91" s="119">
        <f t="shared" si="65"/>
        <v>1.383661941837868E-2</v>
      </c>
      <c r="AK91" s="317"/>
      <c r="AL91" s="118"/>
      <c r="AM91" s="118"/>
      <c r="AN91" s="118"/>
      <c r="AO91" s="118"/>
      <c r="AP91" s="118"/>
      <c r="AQ91" s="118"/>
      <c r="AR91" s="118"/>
      <c r="AS91" s="118"/>
      <c r="AT91" s="118"/>
      <c r="AU91" s="118"/>
      <c r="AV91" s="295"/>
      <c r="AW91" s="118"/>
      <c r="AX91" s="118"/>
      <c r="AY91" s="118"/>
      <c r="AZ91" s="118"/>
      <c r="BA91" s="118"/>
      <c r="BB91" s="118"/>
      <c r="BC91" s="118"/>
      <c r="BD91" s="118"/>
      <c r="BE91" s="240"/>
      <c r="BF91" s="119"/>
      <c r="BG91" s="119"/>
      <c r="BH91" s="25"/>
    </row>
    <row r="92" spans="1:60" s="71" customFormat="1" x14ac:dyDescent="0.2">
      <c r="A92" s="23" t="s">
        <v>11</v>
      </c>
      <c r="B92" s="276" t="s">
        <v>7</v>
      </c>
      <c r="C92" s="275"/>
      <c r="D92" s="283" t="s">
        <v>10</v>
      </c>
      <c r="E92" s="237" t="s">
        <v>10</v>
      </c>
      <c r="F92" s="237" t="s">
        <v>10</v>
      </c>
      <c r="G92" s="237" t="s">
        <v>10</v>
      </c>
      <c r="H92" s="237" t="s">
        <v>10</v>
      </c>
      <c r="I92" s="237" t="s">
        <v>10</v>
      </c>
      <c r="J92" s="237" t="s">
        <v>10</v>
      </c>
      <c r="K92" s="237" t="s">
        <v>10</v>
      </c>
      <c r="L92" s="237" t="s">
        <v>10</v>
      </c>
      <c r="M92" s="237" t="s">
        <v>10</v>
      </c>
      <c r="N92" s="275" t="s">
        <v>10</v>
      </c>
      <c r="O92" s="299">
        <f>10*LOG(O91/(D91+Z91))</f>
        <v>2.4609810895613378</v>
      </c>
      <c r="P92" s="245">
        <f t="shared" ref="P92:Y92" si="66">10*LOG(P91/(E91+AA91))</f>
        <v>2.2335292927714794</v>
      </c>
      <c r="Q92" s="245">
        <f t="shared" si="66"/>
        <v>-1.0299956639824226E-2</v>
      </c>
      <c r="R92" s="245">
        <f t="shared" si="66"/>
        <v>-1.0299956639808277E-2</v>
      </c>
      <c r="S92" s="245">
        <f t="shared" si="66"/>
        <v>-1.0299956639808761E-2</v>
      </c>
      <c r="T92" s="245">
        <f t="shared" si="66"/>
        <v>-1.0299956639808761E-2</v>
      </c>
      <c r="U92" s="245">
        <f t="shared" si="66"/>
        <v>-1.0299956639793295E-2</v>
      </c>
      <c r="V92" s="245">
        <f t="shared" si="66"/>
        <v>-1.0299956639823742E-2</v>
      </c>
      <c r="W92" s="245">
        <f t="shared" si="66"/>
        <v>-1.0299956639793776E-2</v>
      </c>
      <c r="X92" s="245">
        <f t="shared" si="66"/>
        <v>-1.0299956639825192E-2</v>
      </c>
      <c r="Y92" s="245">
        <f t="shared" si="66"/>
        <v>-1.0299956639793295E-2</v>
      </c>
      <c r="Z92" s="299">
        <f>10*LOG(Z91/(D91+O91))</f>
        <v>-5.9732279370869659</v>
      </c>
      <c r="AA92" s="245">
        <f t="shared" ref="AA92:AJ92" si="67">10*LOG(AA91/(E91+P91))</f>
        <v>-5.5732279370869371</v>
      </c>
      <c r="AB92" s="245">
        <f t="shared" si="67"/>
        <v>-4.7643486243648443</v>
      </c>
      <c r="AC92" s="245">
        <f t="shared" si="67"/>
        <v>-4.7643486243648558</v>
      </c>
      <c r="AD92" s="245">
        <f t="shared" si="67"/>
        <v>-4.7643486243648558</v>
      </c>
      <c r="AE92" s="245">
        <f t="shared" si="67"/>
        <v>-4.7643486243648558</v>
      </c>
      <c r="AF92" s="245">
        <f t="shared" si="67"/>
        <v>-4.7643486243648656</v>
      </c>
      <c r="AG92" s="245">
        <f t="shared" si="67"/>
        <v>-4.7643486243648452</v>
      </c>
      <c r="AH92" s="245">
        <f t="shared" si="67"/>
        <v>-4.7643486243648656</v>
      </c>
      <c r="AI92" s="245">
        <f t="shared" si="67"/>
        <v>-4.7643486243648443</v>
      </c>
      <c r="AJ92" s="134">
        <f t="shared" si="67"/>
        <v>-4.7643486243648656</v>
      </c>
      <c r="AK92" s="325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310"/>
      <c r="AW92" s="26"/>
      <c r="AX92" s="26"/>
      <c r="AY92" s="26"/>
      <c r="AZ92" s="26"/>
      <c r="BA92" s="26"/>
      <c r="BB92" s="26"/>
      <c r="BC92" s="26"/>
      <c r="BD92" s="26"/>
      <c r="BE92" s="243"/>
      <c r="BF92" s="45"/>
      <c r="BG92" s="45"/>
      <c r="BH92" s="25" t="str">
        <f>BH18</f>
        <v>For Es/Iot range check</v>
      </c>
    </row>
    <row r="93" spans="1:60" s="71" customFormat="1" x14ac:dyDescent="0.2">
      <c r="A93" s="23" t="s">
        <v>14</v>
      </c>
      <c r="B93" s="227" t="s">
        <v>142</v>
      </c>
      <c r="C93" s="275"/>
      <c r="D93" s="283" t="s">
        <v>10</v>
      </c>
      <c r="E93" s="237" t="s">
        <v>10</v>
      </c>
      <c r="F93" s="237" t="s">
        <v>10</v>
      </c>
      <c r="G93" s="237" t="s">
        <v>10</v>
      </c>
      <c r="H93" s="237" t="s">
        <v>10</v>
      </c>
      <c r="I93" s="237" t="s">
        <v>10</v>
      </c>
      <c r="J93" s="237" t="s">
        <v>10</v>
      </c>
      <c r="K93" s="237" t="s">
        <v>10</v>
      </c>
      <c r="L93" s="237" t="s">
        <v>10</v>
      </c>
      <c r="M93" s="237" t="s">
        <v>10</v>
      </c>
      <c r="N93" s="275" t="s">
        <v>10</v>
      </c>
      <c r="O93" s="299">
        <f t="shared" ref="O93:Y93" si="68">D88+O88+10*LOG10(O5/15)</f>
        <v>-96.989700043360187</v>
      </c>
      <c r="P93" s="245">
        <f t="shared" si="68"/>
        <v>-84.989700043360187</v>
      </c>
      <c r="Q93" s="245">
        <f t="shared" si="68"/>
        <v>-112.08970004336018</v>
      </c>
      <c r="R93" s="245">
        <f t="shared" si="68"/>
        <v>-111.58970004336018</v>
      </c>
      <c r="S93" s="245">
        <f t="shared" si="68"/>
        <v>-111.08970004336018</v>
      </c>
      <c r="T93" s="245">
        <f t="shared" si="68"/>
        <v>-110.58970004336018</v>
      </c>
      <c r="U93" s="245">
        <f t="shared" si="68"/>
        <v>-110.08970004336018</v>
      </c>
      <c r="V93" s="245">
        <f t="shared" si="68"/>
        <v>-109.58970004336018</v>
      </c>
      <c r="W93" s="245">
        <f t="shared" si="68"/>
        <v>-109.08970004336018</v>
      </c>
      <c r="X93" s="245">
        <f t="shared" si="68"/>
        <v>-108.58970004336018</v>
      </c>
      <c r="Y93" s="245">
        <f t="shared" si="68"/>
        <v>-105.58970004336018</v>
      </c>
      <c r="Z93" s="299">
        <f t="shared" ref="Z93:AJ93" si="69">D88+Z88+10*LOG10(Z5/15)</f>
        <v>-101.98970004336019</v>
      </c>
      <c r="AA93" s="245">
        <f t="shared" si="69"/>
        <v>-89.589700043360182</v>
      </c>
      <c r="AB93" s="245">
        <f t="shared" si="69"/>
        <v>-115.08970004336018</v>
      </c>
      <c r="AC93" s="245">
        <f t="shared" si="69"/>
        <v>-114.58970004336018</v>
      </c>
      <c r="AD93" s="245">
        <f t="shared" si="69"/>
        <v>-114.08970004336018</v>
      </c>
      <c r="AE93" s="245">
        <f t="shared" si="69"/>
        <v>-113.58970004336018</v>
      </c>
      <c r="AF93" s="245">
        <f t="shared" si="69"/>
        <v>-113.08970004336018</v>
      </c>
      <c r="AG93" s="245">
        <f t="shared" si="69"/>
        <v>-112.58970004336018</v>
      </c>
      <c r="AH93" s="245">
        <f t="shared" si="69"/>
        <v>-112.08970004336018</v>
      </c>
      <c r="AI93" s="245">
        <f t="shared" si="69"/>
        <v>-111.58970004336018</v>
      </c>
      <c r="AJ93" s="134">
        <f t="shared" si="69"/>
        <v>-108.58970004336018</v>
      </c>
      <c r="AK93" s="326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286"/>
      <c r="AW93" s="275"/>
      <c r="AX93" s="275"/>
      <c r="AY93" s="275"/>
      <c r="AZ93" s="275"/>
      <c r="BA93" s="275"/>
      <c r="BB93" s="275"/>
      <c r="BC93" s="275"/>
      <c r="BD93" s="275"/>
      <c r="BE93" s="237"/>
      <c r="BF93" s="276"/>
      <c r="BG93" s="276"/>
      <c r="BH93" s="25" t="str">
        <f>BH19</f>
        <v>For SS-RSRP level range check</v>
      </c>
    </row>
    <row r="94" spans="1:60" s="71" customFormat="1" ht="13.5" thickBot="1" x14ac:dyDescent="0.25">
      <c r="A94" s="104" t="s">
        <v>39</v>
      </c>
      <c r="B94" s="266" t="s">
        <v>143</v>
      </c>
      <c r="C94" s="131"/>
      <c r="D94" s="300">
        <f t="shared" ref="D94:N94" si="70">10*LOG((D91+O91+Z91)*10^-9)+10*LOG(12*D7)</f>
        <v>-63.99298503970742</v>
      </c>
      <c r="E94" s="137">
        <f t="shared" si="70"/>
        <v>-51.909263674018661</v>
      </c>
      <c r="F94" s="137">
        <f t="shared" si="70"/>
        <v>-78.029375941787293</v>
      </c>
      <c r="G94" s="137">
        <f t="shared" si="70"/>
        <v>-77.529375941787308</v>
      </c>
      <c r="H94" s="137">
        <f t="shared" si="70"/>
        <v>-77.029375941787293</v>
      </c>
      <c r="I94" s="137">
        <f t="shared" si="70"/>
        <v>-76.529375941787308</v>
      </c>
      <c r="J94" s="137">
        <f t="shared" si="70"/>
        <v>-76.029375941787293</v>
      </c>
      <c r="K94" s="137">
        <f t="shared" si="70"/>
        <v>-75.529375941787293</v>
      </c>
      <c r="L94" s="137">
        <f t="shared" si="70"/>
        <v>-75.029375941787308</v>
      </c>
      <c r="M94" s="137">
        <f t="shared" si="70"/>
        <v>-74.529375941787293</v>
      </c>
      <c r="N94" s="138">
        <f t="shared" si="70"/>
        <v>-71.529375941787293</v>
      </c>
      <c r="O94" s="288" t="s">
        <v>10</v>
      </c>
      <c r="P94" s="131" t="s">
        <v>10</v>
      </c>
      <c r="Q94" s="131" t="s">
        <v>10</v>
      </c>
      <c r="R94" s="131" t="s">
        <v>10</v>
      </c>
      <c r="S94" s="131" t="s">
        <v>10</v>
      </c>
      <c r="T94" s="131" t="s">
        <v>10</v>
      </c>
      <c r="U94" s="131" t="s">
        <v>10</v>
      </c>
      <c r="V94" s="131"/>
      <c r="W94" s="28" t="s">
        <v>10</v>
      </c>
      <c r="X94" s="28" t="s">
        <v>10</v>
      </c>
      <c r="Y94" s="46"/>
      <c r="Z94" s="288" t="s">
        <v>10</v>
      </c>
      <c r="AA94" s="131" t="s">
        <v>10</v>
      </c>
      <c r="AB94" s="131" t="s">
        <v>10</v>
      </c>
      <c r="AC94" s="131" t="s">
        <v>10</v>
      </c>
      <c r="AD94" s="131" t="s">
        <v>10</v>
      </c>
      <c r="AE94" s="131" t="s">
        <v>10</v>
      </c>
      <c r="AF94" s="131" t="s">
        <v>10</v>
      </c>
      <c r="AG94" s="131"/>
      <c r="AH94" s="28" t="s">
        <v>10</v>
      </c>
      <c r="AI94" s="28" t="s">
        <v>10</v>
      </c>
      <c r="AJ94" s="46"/>
      <c r="AK94" s="32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285"/>
      <c r="AW94" s="131"/>
      <c r="AX94" s="131"/>
      <c r="AY94" s="131"/>
      <c r="AZ94" s="131"/>
      <c r="BA94" s="131"/>
      <c r="BB94" s="131"/>
      <c r="BC94" s="131"/>
      <c r="BD94" s="131"/>
      <c r="BE94" s="131"/>
      <c r="BF94" s="139"/>
      <c r="BG94" s="139"/>
      <c r="BH94" s="18" t="str">
        <f>BH20</f>
        <v>For Io level range check</v>
      </c>
    </row>
    <row r="95" spans="1:60" s="71" customFormat="1" x14ac:dyDescent="0.2">
      <c r="B95" s="72"/>
      <c r="C95" s="72"/>
      <c r="D95" s="286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311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311"/>
      <c r="AA95" s="99"/>
      <c r="AB95" s="99"/>
      <c r="AC95" s="99"/>
      <c r="AD95" s="99"/>
      <c r="AE95" s="99"/>
      <c r="AF95" s="99"/>
      <c r="AG95" s="99"/>
      <c r="AH95" s="72"/>
      <c r="AI95" s="72"/>
      <c r="AJ95" s="70"/>
      <c r="AK95" s="286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286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98"/>
    </row>
    <row r="96" spans="1:60" s="71" customFormat="1" ht="13.5" thickBot="1" x14ac:dyDescent="0.25">
      <c r="D96" s="281"/>
      <c r="O96" s="281"/>
      <c r="Z96" s="281"/>
      <c r="AJ96" s="264"/>
      <c r="AK96" s="281"/>
      <c r="AV96" s="281"/>
      <c r="BH96" s="98"/>
    </row>
    <row r="97" spans="1:60" s="71" customFormat="1" x14ac:dyDescent="0.2">
      <c r="A97" s="1" t="s">
        <v>25</v>
      </c>
      <c r="B97" s="274"/>
      <c r="C97" s="273"/>
      <c r="D97" s="341" t="s">
        <v>0</v>
      </c>
      <c r="E97" s="342"/>
      <c r="F97" s="342"/>
      <c r="G97" s="342"/>
      <c r="H97" s="342"/>
      <c r="I97" s="342"/>
      <c r="J97" s="342"/>
      <c r="K97" s="342"/>
      <c r="L97" s="342"/>
      <c r="M97" s="342"/>
      <c r="N97" s="343"/>
      <c r="O97" s="341" t="s">
        <v>1</v>
      </c>
      <c r="P97" s="342"/>
      <c r="Q97" s="342"/>
      <c r="R97" s="342"/>
      <c r="S97" s="342"/>
      <c r="T97" s="342"/>
      <c r="U97" s="342"/>
      <c r="V97" s="342"/>
      <c r="W97" s="342"/>
      <c r="X97" s="342"/>
      <c r="Y97" s="343"/>
      <c r="Z97" s="341" t="s">
        <v>2</v>
      </c>
      <c r="AA97" s="342"/>
      <c r="AB97" s="342"/>
      <c r="AC97" s="342"/>
      <c r="AD97" s="342"/>
      <c r="AE97" s="342"/>
      <c r="AF97" s="342"/>
      <c r="AG97" s="342"/>
      <c r="AH97" s="342"/>
      <c r="AI97" s="342"/>
      <c r="AJ97" s="343"/>
      <c r="AK97" s="341" t="s">
        <v>46</v>
      </c>
      <c r="AL97" s="342"/>
      <c r="AM97" s="342"/>
      <c r="AN97" s="342"/>
      <c r="AO97" s="342"/>
      <c r="AP97" s="342"/>
      <c r="AQ97" s="342"/>
      <c r="AR97" s="342"/>
      <c r="AS97" s="342"/>
      <c r="AT97" s="342"/>
      <c r="AU97" s="343"/>
      <c r="AV97" s="341" t="s">
        <v>34</v>
      </c>
      <c r="AW97" s="342"/>
      <c r="AX97" s="342"/>
      <c r="AY97" s="342"/>
      <c r="AZ97" s="342"/>
      <c r="BA97" s="342"/>
      <c r="BB97" s="342"/>
      <c r="BC97" s="342"/>
      <c r="BD97" s="342"/>
      <c r="BE97" s="342"/>
      <c r="BF97" s="343"/>
      <c r="BG97" s="269" t="s">
        <v>83</v>
      </c>
      <c r="BH97" s="14" t="s">
        <v>3</v>
      </c>
    </row>
    <row r="98" spans="1:60" s="71" customFormat="1" x14ac:dyDescent="0.2">
      <c r="A98" s="51"/>
      <c r="B98" s="276"/>
      <c r="C98" s="275"/>
      <c r="D98" s="282" t="s">
        <v>35</v>
      </c>
      <c r="E98" s="270" t="s">
        <v>36</v>
      </c>
      <c r="F98" s="344" t="s">
        <v>37</v>
      </c>
      <c r="G98" s="344"/>
      <c r="H98" s="344"/>
      <c r="I98" s="344"/>
      <c r="J98" s="344"/>
      <c r="K98" s="344"/>
      <c r="L98" s="344"/>
      <c r="M98" s="344"/>
      <c r="N98" s="345"/>
      <c r="O98" s="282" t="s">
        <v>35</v>
      </c>
      <c r="P98" s="270" t="s">
        <v>36</v>
      </c>
      <c r="Q98" s="344" t="s">
        <v>37</v>
      </c>
      <c r="R98" s="344"/>
      <c r="S98" s="344"/>
      <c r="T98" s="344"/>
      <c r="U98" s="344"/>
      <c r="V98" s="344"/>
      <c r="W98" s="344"/>
      <c r="X98" s="344"/>
      <c r="Y98" s="345"/>
      <c r="Z98" s="282" t="s">
        <v>35</v>
      </c>
      <c r="AA98" s="270" t="s">
        <v>36</v>
      </c>
      <c r="AB98" s="344" t="s">
        <v>37</v>
      </c>
      <c r="AC98" s="344"/>
      <c r="AD98" s="344"/>
      <c r="AE98" s="344"/>
      <c r="AF98" s="344"/>
      <c r="AG98" s="344"/>
      <c r="AH98" s="344"/>
      <c r="AI98" s="344"/>
      <c r="AJ98" s="345"/>
      <c r="AK98" s="293" t="s">
        <v>35</v>
      </c>
      <c r="AL98" s="270" t="s">
        <v>36</v>
      </c>
      <c r="AM98" s="344" t="s">
        <v>37</v>
      </c>
      <c r="AN98" s="344"/>
      <c r="AO98" s="344"/>
      <c r="AP98" s="344"/>
      <c r="AQ98" s="344"/>
      <c r="AR98" s="344"/>
      <c r="AS98" s="344"/>
      <c r="AT98" s="344"/>
      <c r="AU98" s="345"/>
      <c r="AV98" s="282" t="s">
        <v>35</v>
      </c>
      <c r="AW98" s="270" t="s">
        <v>36</v>
      </c>
      <c r="AX98" s="344" t="s">
        <v>37</v>
      </c>
      <c r="AY98" s="344"/>
      <c r="AZ98" s="344"/>
      <c r="BA98" s="344"/>
      <c r="BB98" s="344"/>
      <c r="BC98" s="344"/>
      <c r="BD98" s="344"/>
      <c r="BE98" s="344"/>
      <c r="BF98" s="345"/>
      <c r="BG98" s="185"/>
      <c r="BH98" s="15"/>
    </row>
    <row r="99" spans="1:60" s="71" customFormat="1" x14ac:dyDescent="0.2">
      <c r="A99" s="158" t="s">
        <v>120</v>
      </c>
      <c r="B99" s="126" t="s">
        <v>7</v>
      </c>
      <c r="C99" s="130"/>
      <c r="D99" s="301"/>
      <c r="E99" s="141"/>
      <c r="F99" s="141"/>
      <c r="G99" s="141"/>
      <c r="H99" s="141"/>
      <c r="I99" s="141"/>
      <c r="J99" s="141"/>
      <c r="K99" s="141"/>
      <c r="L99" s="141"/>
      <c r="M99" s="246"/>
      <c r="N99" s="246"/>
      <c r="O99" s="301">
        <f>O100-AV100</f>
        <v>2.1175372613427896</v>
      </c>
      <c r="P99" s="248">
        <f>P100-AW100</f>
        <v>1.8900854645529312</v>
      </c>
      <c r="Q99" s="248">
        <f t="shared" ref="Q99:Y99" si="71">Q100-AX100</f>
        <v>-0.34571015326479271</v>
      </c>
      <c r="R99" s="248">
        <f t="shared" si="71"/>
        <v>-0.34571015326477672</v>
      </c>
      <c r="S99" s="248">
        <f t="shared" si="71"/>
        <v>-0.34571015326477722</v>
      </c>
      <c r="T99" s="248">
        <f t="shared" si="71"/>
        <v>-0.34571015326477722</v>
      </c>
      <c r="U99" s="248">
        <f t="shared" si="71"/>
        <v>-0.34571015326476173</v>
      </c>
      <c r="V99" s="248">
        <f t="shared" si="71"/>
        <v>-0.34571015326479221</v>
      </c>
      <c r="W99" s="248">
        <f t="shared" si="71"/>
        <v>-0.34571015326476223</v>
      </c>
      <c r="X99" s="248">
        <f t="shared" si="71"/>
        <v>-0.34571015326479365</v>
      </c>
      <c r="Y99" s="248">
        <f t="shared" si="71"/>
        <v>-0.34571015326476173</v>
      </c>
      <c r="Z99" s="301"/>
      <c r="AA99" s="141"/>
      <c r="AB99" s="141"/>
      <c r="AC99" s="141"/>
      <c r="AD99" s="141"/>
      <c r="AE99" s="141"/>
      <c r="AF99" s="141"/>
      <c r="AG99" s="141"/>
      <c r="AH99" s="141"/>
      <c r="AI99" s="246"/>
      <c r="AJ99" s="142"/>
      <c r="AK99" s="328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313"/>
      <c r="AW99" s="111"/>
      <c r="AX99" s="111"/>
      <c r="AY99" s="111"/>
      <c r="AZ99" s="111"/>
      <c r="BA99" s="111"/>
      <c r="BB99" s="111"/>
      <c r="BC99" s="111"/>
      <c r="BD99" s="111"/>
      <c r="BE99" s="239"/>
      <c r="BF99" s="112"/>
      <c r="BG99" s="186">
        <v>-6</v>
      </c>
      <c r="BH99" s="193" t="s">
        <v>84</v>
      </c>
    </row>
    <row r="100" spans="1:60" s="71" customFormat="1" x14ac:dyDescent="0.2">
      <c r="A100" s="159" t="s">
        <v>121</v>
      </c>
      <c r="B100" s="126" t="s">
        <v>7</v>
      </c>
      <c r="C100" s="130"/>
      <c r="D100" s="301"/>
      <c r="E100" s="141"/>
      <c r="F100" s="141"/>
      <c r="G100" s="141"/>
      <c r="H100" s="141"/>
      <c r="I100" s="141"/>
      <c r="J100" s="141"/>
      <c r="K100" s="141"/>
      <c r="L100" s="141"/>
      <c r="M100" s="246"/>
      <c r="N100" s="246"/>
      <c r="O100" s="301">
        <f t="shared" ref="O100:Y100" si="72">O92</f>
        <v>2.4609810895613378</v>
      </c>
      <c r="P100" s="246">
        <f t="shared" si="72"/>
        <v>2.2335292927714794</v>
      </c>
      <c r="Q100" s="246">
        <f t="shared" si="72"/>
        <v>-1.0299956639824226E-2</v>
      </c>
      <c r="R100" s="246">
        <f t="shared" si="72"/>
        <v>-1.0299956639808277E-2</v>
      </c>
      <c r="S100" s="246">
        <f t="shared" si="72"/>
        <v>-1.0299956639808761E-2</v>
      </c>
      <c r="T100" s="246">
        <f t="shared" si="72"/>
        <v>-1.0299956639808761E-2</v>
      </c>
      <c r="U100" s="246">
        <f t="shared" si="72"/>
        <v>-1.0299956639793295E-2</v>
      </c>
      <c r="V100" s="246">
        <f t="shared" si="72"/>
        <v>-1.0299956639823742E-2</v>
      </c>
      <c r="W100" s="246">
        <f t="shared" si="72"/>
        <v>-1.0299956639793776E-2</v>
      </c>
      <c r="X100" s="246">
        <f t="shared" si="72"/>
        <v>-1.0299956639825192E-2</v>
      </c>
      <c r="Y100" s="246">
        <f t="shared" si="72"/>
        <v>-1.0299956639793295E-2</v>
      </c>
      <c r="Z100" s="301"/>
      <c r="AA100" s="141"/>
      <c r="AB100" s="141"/>
      <c r="AC100" s="141"/>
      <c r="AD100" s="141"/>
      <c r="AE100" s="141"/>
      <c r="AF100" s="141"/>
      <c r="AG100" s="141"/>
      <c r="AH100" s="141"/>
      <c r="AI100" s="246"/>
      <c r="AJ100" s="142"/>
      <c r="AK100" s="328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333">
        <f t="shared" ref="AV100:BF100" si="73">AV37</f>
        <v>0.34344382821854813</v>
      </c>
      <c r="AW100" s="256">
        <f t="shared" si="73"/>
        <v>0.34344382821854813</v>
      </c>
      <c r="AX100" s="256">
        <f t="shared" si="73"/>
        <v>0.33541019662496846</v>
      </c>
      <c r="AY100" s="256">
        <f t="shared" si="73"/>
        <v>0.33541019662496846</v>
      </c>
      <c r="AZ100" s="256">
        <f t="shared" si="73"/>
        <v>0.33541019662496846</v>
      </c>
      <c r="BA100" s="256">
        <f t="shared" si="73"/>
        <v>0.33541019662496846</v>
      </c>
      <c r="BB100" s="256">
        <f t="shared" si="73"/>
        <v>0.33541019662496846</v>
      </c>
      <c r="BC100" s="256">
        <f t="shared" si="73"/>
        <v>0.33541019662496846</v>
      </c>
      <c r="BD100" s="256">
        <f t="shared" si="73"/>
        <v>0.33541019662496846</v>
      </c>
      <c r="BE100" s="256">
        <f t="shared" si="73"/>
        <v>0.33541019662496846</v>
      </c>
      <c r="BF100" s="256">
        <f t="shared" si="73"/>
        <v>0.33541019662496846</v>
      </c>
      <c r="BG100" s="187"/>
      <c r="BH100" s="194"/>
    </row>
    <row r="101" spans="1:60" s="71" customFormat="1" x14ac:dyDescent="0.2">
      <c r="A101" s="158" t="s">
        <v>122</v>
      </c>
      <c r="B101" s="126" t="s">
        <v>7</v>
      </c>
      <c r="C101" s="130"/>
      <c r="D101" s="301"/>
      <c r="E101" s="141"/>
      <c r="F101" s="141"/>
      <c r="G101" s="141"/>
      <c r="H101" s="141"/>
      <c r="I101" s="141"/>
      <c r="J101" s="141"/>
      <c r="K101" s="141"/>
      <c r="L101" s="141"/>
      <c r="M101" s="246"/>
      <c r="N101" s="246"/>
      <c r="O101" s="301">
        <f>O100+AV100</f>
        <v>2.8044249177798859</v>
      </c>
      <c r="P101" s="246">
        <f>P100+AW100</f>
        <v>2.5769731209900275</v>
      </c>
      <c r="Q101" s="246">
        <f t="shared" ref="Q101:Y101" si="74">Q100+AX100</f>
        <v>0.32511023998514421</v>
      </c>
      <c r="R101" s="246">
        <f t="shared" si="74"/>
        <v>0.3251102399851602</v>
      </c>
      <c r="S101" s="246">
        <f t="shared" si="74"/>
        <v>0.3251102399851597</v>
      </c>
      <c r="T101" s="246">
        <f t="shared" si="74"/>
        <v>0.3251102399851597</v>
      </c>
      <c r="U101" s="246">
        <f t="shared" si="74"/>
        <v>0.32511023998517519</v>
      </c>
      <c r="V101" s="246">
        <f t="shared" si="74"/>
        <v>0.32511023998514471</v>
      </c>
      <c r="W101" s="246">
        <f t="shared" si="74"/>
        <v>0.32511023998517469</v>
      </c>
      <c r="X101" s="246">
        <f t="shared" si="74"/>
        <v>0.32511023998514327</v>
      </c>
      <c r="Y101" s="246">
        <f t="shared" si="74"/>
        <v>0.32511023998517519</v>
      </c>
      <c r="Z101" s="301"/>
      <c r="AA101" s="141"/>
      <c r="AB101" s="141"/>
      <c r="AC101" s="141"/>
      <c r="AD101" s="141"/>
      <c r="AE101" s="141"/>
      <c r="AF101" s="141"/>
      <c r="AG101" s="141"/>
      <c r="AH101" s="141"/>
      <c r="AI101" s="246"/>
      <c r="AJ101" s="142"/>
      <c r="AK101" s="328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333"/>
      <c r="AW101" s="114"/>
      <c r="AX101" s="114"/>
      <c r="AY101" s="114"/>
      <c r="AZ101" s="114"/>
      <c r="BA101" s="114"/>
      <c r="BB101" s="114"/>
      <c r="BC101" s="114"/>
      <c r="BD101" s="114"/>
      <c r="BE101" s="256"/>
      <c r="BF101" s="115"/>
      <c r="BG101" s="188"/>
      <c r="BH101" s="194"/>
    </row>
    <row r="102" spans="1:60" s="71" customFormat="1" x14ac:dyDescent="0.2">
      <c r="A102" s="2"/>
      <c r="B102" s="276"/>
      <c r="C102" s="275"/>
      <c r="D102" s="298"/>
      <c r="E102" s="26"/>
      <c r="F102" s="26"/>
      <c r="G102" s="26"/>
      <c r="H102" s="26"/>
      <c r="I102" s="26"/>
      <c r="J102" s="26"/>
      <c r="K102" s="26"/>
      <c r="L102" s="26"/>
      <c r="M102" s="243"/>
      <c r="N102" s="243"/>
      <c r="O102" s="298"/>
      <c r="P102" s="243"/>
      <c r="Q102" s="243"/>
      <c r="R102" s="243"/>
      <c r="S102" s="243"/>
      <c r="T102" s="243"/>
      <c r="U102" s="243"/>
      <c r="V102" s="243"/>
      <c r="W102" s="243"/>
      <c r="X102" s="243"/>
      <c r="Y102" s="243"/>
      <c r="Z102" s="298"/>
      <c r="AA102" s="26"/>
      <c r="AB102" s="26"/>
      <c r="AC102" s="26"/>
      <c r="AD102" s="26"/>
      <c r="AE102" s="26"/>
      <c r="AF102" s="26"/>
      <c r="AG102" s="26"/>
      <c r="AH102" s="26"/>
      <c r="AI102" s="243"/>
      <c r="AJ102" s="45"/>
      <c r="AK102" s="310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87"/>
      <c r="AW102" s="118"/>
      <c r="AX102" s="118"/>
      <c r="AY102" s="118"/>
      <c r="AZ102" s="118"/>
      <c r="BA102" s="118"/>
      <c r="BB102" s="118"/>
      <c r="BC102" s="118"/>
      <c r="BD102" s="118"/>
      <c r="BE102" s="240"/>
      <c r="BF102" s="119"/>
      <c r="BG102" s="189"/>
      <c r="BH102" s="194"/>
    </row>
    <row r="103" spans="1:60" s="71" customFormat="1" x14ac:dyDescent="0.2">
      <c r="A103" s="158" t="s">
        <v>123</v>
      </c>
      <c r="B103" s="126" t="s">
        <v>7</v>
      </c>
      <c r="C103" s="130"/>
      <c r="D103" s="301"/>
      <c r="E103" s="141"/>
      <c r="F103" s="141"/>
      <c r="G103" s="141"/>
      <c r="H103" s="141"/>
      <c r="I103" s="141"/>
      <c r="J103" s="141"/>
      <c r="K103" s="141"/>
      <c r="L103" s="141"/>
      <c r="M103" s="246"/>
      <c r="N103" s="246"/>
      <c r="O103" s="301">
        <f>O104-AV104</f>
        <v>2.1175372613427896</v>
      </c>
      <c r="P103" s="248">
        <f t="shared" ref="P103:Y103" si="75">P104-AW104</f>
        <v>1.8900854645529312</v>
      </c>
      <c r="Q103" s="248">
        <f t="shared" si="75"/>
        <v>-0.34571015326479271</v>
      </c>
      <c r="R103" s="248">
        <f t="shared" si="75"/>
        <v>-0.34571015326477672</v>
      </c>
      <c r="S103" s="248">
        <f t="shared" si="75"/>
        <v>-0.34571015326477722</v>
      </c>
      <c r="T103" s="248">
        <f t="shared" si="75"/>
        <v>-0.34571015326477722</v>
      </c>
      <c r="U103" s="248">
        <f t="shared" si="75"/>
        <v>-0.34571015326476173</v>
      </c>
      <c r="V103" s="248">
        <f t="shared" si="75"/>
        <v>-0.34571015326479221</v>
      </c>
      <c r="W103" s="248">
        <f t="shared" si="75"/>
        <v>-0.34571015326476223</v>
      </c>
      <c r="X103" s="248">
        <f t="shared" si="75"/>
        <v>-0.34571015326479365</v>
      </c>
      <c r="Y103" s="248">
        <f t="shared" si="75"/>
        <v>-0.34571015326476173</v>
      </c>
      <c r="Z103" s="301"/>
      <c r="AA103" s="141"/>
      <c r="AB103" s="141"/>
      <c r="AC103" s="141"/>
      <c r="AD103" s="141"/>
      <c r="AE103" s="141"/>
      <c r="AF103" s="141"/>
      <c r="AG103" s="141"/>
      <c r="AH103" s="141"/>
      <c r="AI103" s="246"/>
      <c r="AJ103" s="142"/>
      <c r="AK103" s="328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313"/>
      <c r="AW103" s="111"/>
      <c r="AX103" s="111"/>
      <c r="AY103" s="111"/>
      <c r="AZ103" s="111"/>
      <c r="BA103" s="111"/>
      <c r="BB103" s="111"/>
      <c r="BC103" s="111"/>
      <c r="BD103" s="111"/>
      <c r="BE103" s="239"/>
      <c r="BF103" s="112"/>
      <c r="BG103" s="186">
        <v>-6</v>
      </c>
      <c r="BH103" s="193" t="s">
        <v>149</v>
      </c>
    </row>
    <row r="104" spans="1:60" s="71" customFormat="1" x14ac:dyDescent="0.2">
      <c r="A104" s="159" t="s">
        <v>124</v>
      </c>
      <c r="B104" s="126" t="s">
        <v>7</v>
      </c>
      <c r="C104" s="130"/>
      <c r="D104" s="301"/>
      <c r="E104" s="141"/>
      <c r="F104" s="141"/>
      <c r="G104" s="141"/>
      <c r="H104" s="141"/>
      <c r="I104" s="141"/>
      <c r="J104" s="141"/>
      <c r="K104" s="141"/>
      <c r="L104" s="141"/>
      <c r="M104" s="246"/>
      <c r="N104" s="246"/>
      <c r="O104" s="301">
        <f>O92</f>
        <v>2.4609810895613378</v>
      </c>
      <c r="P104" s="246">
        <f t="shared" ref="P104:Y104" si="76">P92</f>
        <v>2.2335292927714794</v>
      </c>
      <c r="Q104" s="246">
        <f t="shared" si="76"/>
        <v>-1.0299956639824226E-2</v>
      </c>
      <c r="R104" s="246">
        <f t="shared" si="76"/>
        <v>-1.0299956639808277E-2</v>
      </c>
      <c r="S104" s="246">
        <f t="shared" si="76"/>
        <v>-1.0299956639808761E-2</v>
      </c>
      <c r="T104" s="246">
        <f t="shared" si="76"/>
        <v>-1.0299956639808761E-2</v>
      </c>
      <c r="U104" s="246">
        <f t="shared" si="76"/>
        <v>-1.0299956639793295E-2</v>
      </c>
      <c r="V104" s="246">
        <f t="shared" si="76"/>
        <v>-1.0299956639823742E-2</v>
      </c>
      <c r="W104" s="246">
        <f t="shared" si="76"/>
        <v>-1.0299956639793776E-2</v>
      </c>
      <c r="X104" s="246">
        <f t="shared" si="76"/>
        <v>-1.0299956639825192E-2</v>
      </c>
      <c r="Y104" s="246">
        <f t="shared" si="76"/>
        <v>-1.0299956639793295E-2</v>
      </c>
      <c r="Z104" s="301"/>
      <c r="AA104" s="141"/>
      <c r="AB104" s="141"/>
      <c r="AC104" s="141"/>
      <c r="AD104" s="141"/>
      <c r="AE104" s="141"/>
      <c r="AF104" s="141"/>
      <c r="AG104" s="141"/>
      <c r="AH104" s="141"/>
      <c r="AI104" s="246"/>
      <c r="AJ104" s="142"/>
      <c r="AK104" s="328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333">
        <f t="shared" ref="AV104:BF104" si="77">AV41</f>
        <v>0.34344382821854813</v>
      </c>
      <c r="AW104" s="256">
        <f t="shared" si="77"/>
        <v>0.34344382821854813</v>
      </c>
      <c r="AX104" s="256">
        <f t="shared" si="77"/>
        <v>0.33541019662496846</v>
      </c>
      <c r="AY104" s="256">
        <f t="shared" si="77"/>
        <v>0.33541019662496846</v>
      </c>
      <c r="AZ104" s="256">
        <f t="shared" si="77"/>
        <v>0.33541019662496846</v>
      </c>
      <c r="BA104" s="256">
        <f t="shared" si="77"/>
        <v>0.33541019662496846</v>
      </c>
      <c r="BB104" s="256">
        <f t="shared" si="77"/>
        <v>0.33541019662496846</v>
      </c>
      <c r="BC104" s="256">
        <f t="shared" si="77"/>
        <v>0.33541019662496846</v>
      </c>
      <c r="BD104" s="256">
        <f t="shared" si="77"/>
        <v>0.33541019662496846</v>
      </c>
      <c r="BE104" s="256">
        <f t="shared" si="77"/>
        <v>0.33541019662496846</v>
      </c>
      <c r="BF104" s="256">
        <f t="shared" si="77"/>
        <v>0.33541019662496846</v>
      </c>
      <c r="BG104" s="187"/>
      <c r="BH104" s="194"/>
    </row>
    <row r="105" spans="1:60" s="71" customFormat="1" x14ac:dyDescent="0.2">
      <c r="A105" s="158" t="s">
        <v>125</v>
      </c>
      <c r="B105" s="126" t="s">
        <v>7</v>
      </c>
      <c r="C105" s="130"/>
      <c r="D105" s="301"/>
      <c r="E105" s="141"/>
      <c r="F105" s="141"/>
      <c r="G105" s="141"/>
      <c r="H105" s="141"/>
      <c r="I105" s="141"/>
      <c r="J105" s="141"/>
      <c r="K105" s="141"/>
      <c r="L105" s="141"/>
      <c r="M105" s="246"/>
      <c r="N105" s="246"/>
      <c r="O105" s="301">
        <f>O104+AV104</f>
        <v>2.8044249177798859</v>
      </c>
      <c r="P105" s="246">
        <f t="shared" ref="P105:Y105" si="78">P104+AW104</f>
        <v>2.5769731209900275</v>
      </c>
      <c r="Q105" s="246">
        <f t="shared" si="78"/>
        <v>0.32511023998514421</v>
      </c>
      <c r="R105" s="246">
        <f t="shared" si="78"/>
        <v>0.3251102399851602</v>
      </c>
      <c r="S105" s="246">
        <f t="shared" si="78"/>
        <v>0.3251102399851597</v>
      </c>
      <c r="T105" s="246">
        <f t="shared" si="78"/>
        <v>0.3251102399851597</v>
      </c>
      <c r="U105" s="246">
        <f t="shared" si="78"/>
        <v>0.32511023998517519</v>
      </c>
      <c r="V105" s="246">
        <f t="shared" si="78"/>
        <v>0.32511023998514471</v>
      </c>
      <c r="W105" s="246">
        <f t="shared" si="78"/>
        <v>0.32511023998517469</v>
      </c>
      <c r="X105" s="246">
        <f t="shared" si="78"/>
        <v>0.32511023998514327</v>
      </c>
      <c r="Y105" s="246">
        <f t="shared" si="78"/>
        <v>0.32511023998517519</v>
      </c>
      <c r="Z105" s="301"/>
      <c r="AA105" s="141"/>
      <c r="AB105" s="141"/>
      <c r="AC105" s="141"/>
      <c r="AD105" s="141"/>
      <c r="AE105" s="141"/>
      <c r="AF105" s="141"/>
      <c r="AG105" s="141"/>
      <c r="AH105" s="141"/>
      <c r="AI105" s="246"/>
      <c r="AJ105" s="142"/>
      <c r="AK105" s="328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333"/>
      <c r="AW105" s="256"/>
      <c r="AX105" s="256"/>
      <c r="AY105" s="256"/>
      <c r="AZ105" s="256"/>
      <c r="BA105" s="256"/>
      <c r="BB105" s="256"/>
      <c r="BC105" s="256"/>
      <c r="BD105" s="256"/>
      <c r="BE105" s="256"/>
      <c r="BF105" s="115"/>
      <c r="BG105" s="188"/>
      <c r="BH105" s="194"/>
    </row>
    <row r="106" spans="1:60" s="71" customFormat="1" x14ac:dyDescent="0.2">
      <c r="A106" s="2"/>
      <c r="B106" s="276"/>
      <c r="C106" s="275"/>
      <c r="D106" s="298"/>
      <c r="E106" s="26"/>
      <c r="F106" s="26"/>
      <c r="G106" s="26"/>
      <c r="H106" s="26"/>
      <c r="I106" s="26"/>
      <c r="J106" s="26"/>
      <c r="K106" s="26"/>
      <c r="L106" s="26"/>
      <c r="M106" s="243"/>
      <c r="N106" s="243"/>
      <c r="O106" s="298"/>
      <c r="P106" s="243"/>
      <c r="Q106" s="243"/>
      <c r="R106" s="243"/>
      <c r="S106" s="243"/>
      <c r="T106" s="243"/>
      <c r="U106" s="243"/>
      <c r="V106" s="243"/>
      <c r="W106" s="243"/>
      <c r="X106" s="243"/>
      <c r="Y106" s="243"/>
      <c r="Z106" s="298"/>
      <c r="AA106" s="26"/>
      <c r="AB106" s="26"/>
      <c r="AC106" s="26"/>
      <c r="AD106" s="26"/>
      <c r="AE106" s="26"/>
      <c r="AF106" s="26"/>
      <c r="AG106" s="26"/>
      <c r="AH106" s="26"/>
      <c r="AI106" s="243"/>
      <c r="AJ106" s="45"/>
      <c r="AK106" s="310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87"/>
      <c r="AW106" s="240"/>
      <c r="AX106" s="240"/>
      <c r="AY106" s="240"/>
      <c r="AZ106" s="240"/>
      <c r="BA106" s="240"/>
      <c r="BB106" s="240"/>
      <c r="BC106" s="240"/>
      <c r="BD106" s="240"/>
      <c r="BE106" s="240"/>
      <c r="BF106" s="119"/>
      <c r="BG106" s="189"/>
      <c r="BH106" s="194"/>
    </row>
    <row r="107" spans="1:60" s="71" customFormat="1" x14ac:dyDescent="0.2">
      <c r="A107" s="158" t="s">
        <v>126</v>
      </c>
      <c r="B107" s="126" t="s">
        <v>7</v>
      </c>
      <c r="C107" s="130"/>
      <c r="D107" s="301"/>
      <c r="E107" s="141"/>
      <c r="F107" s="141"/>
      <c r="G107" s="141"/>
      <c r="H107" s="141"/>
      <c r="I107" s="141"/>
      <c r="J107" s="141"/>
      <c r="K107" s="141"/>
      <c r="L107" s="141"/>
      <c r="M107" s="246"/>
      <c r="N107" s="246"/>
      <c r="O107" s="301"/>
      <c r="P107" s="246"/>
      <c r="Q107" s="246"/>
      <c r="R107" s="246"/>
      <c r="S107" s="246"/>
      <c r="T107" s="246"/>
      <c r="U107" s="246"/>
      <c r="V107" s="246"/>
      <c r="W107" s="246"/>
      <c r="X107" s="246"/>
      <c r="Y107" s="246"/>
      <c r="Z107" s="301">
        <f>Z108-AV108</f>
        <v>-6.3572730004606965</v>
      </c>
      <c r="AA107" s="248">
        <f t="shared" ref="AA107:AJ107" si="79">AA108-AW108</f>
        <v>-5.9572730004606678</v>
      </c>
      <c r="AB107" s="248">
        <f t="shared" si="79"/>
        <v>-5.1248160375502172</v>
      </c>
      <c r="AC107" s="248">
        <f t="shared" si="79"/>
        <v>-5.1248160375502279</v>
      </c>
      <c r="AD107" s="248">
        <f t="shared" si="79"/>
        <v>-5.1248160375502287</v>
      </c>
      <c r="AE107" s="248">
        <f t="shared" si="79"/>
        <v>-5.1248160375502279</v>
      </c>
      <c r="AF107" s="248">
        <f t="shared" si="79"/>
        <v>-5.1248160375502376</v>
      </c>
      <c r="AG107" s="248">
        <f t="shared" si="79"/>
        <v>-5.1248160375502172</v>
      </c>
      <c r="AH107" s="248">
        <f t="shared" si="79"/>
        <v>-5.1248160375502376</v>
      </c>
      <c r="AI107" s="248">
        <f t="shared" si="79"/>
        <v>-5.1248160375502163</v>
      </c>
      <c r="AJ107" s="144">
        <f t="shared" si="79"/>
        <v>-5.1248160375502385</v>
      </c>
      <c r="AK107" s="328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141"/>
      <c r="AV107" s="313"/>
      <c r="AW107" s="239"/>
      <c r="AX107" s="239"/>
      <c r="AY107" s="239"/>
      <c r="AZ107" s="239"/>
      <c r="BA107" s="239"/>
      <c r="BB107" s="239"/>
      <c r="BC107" s="239"/>
      <c r="BD107" s="239"/>
      <c r="BE107" s="239"/>
      <c r="BF107" s="112"/>
      <c r="BG107" s="186">
        <v>-6</v>
      </c>
      <c r="BH107" s="193" t="s">
        <v>84</v>
      </c>
    </row>
    <row r="108" spans="1:60" s="71" customFormat="1" x14ac:dyDescent="0.2">
      <c r="A108" s="159" t="s">
        <v>127</v>
      </c>
      <c r="B108" s="126" t="s">
        <v>7</v>
      </c>
      <c r="C108" s="130"/>
      <c r="D108" s="301"/>
      <c r="E108" s="141"/>
      <c r="F108" s="141"/>
      <c r="G108" s="141"/>
      <c r="H108" s="141"/>
      <c r="I108" s="141"/>
      <c r="J108" s="141"/>
      <c r="K108" s="141"/>
      <c r="L108" s="141"/>
      <c r="M108" s="246"/>
      <c r="N108" s="246"/>
      <c r="O108" s="301"/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  <c r="Z108" s="301">
        <f t="shared" ref="Z108:AJ108" si="80">Z92</f>
        <v>-5.9732279370869659</v>
      </c>
      <c r="AA108" s="246">
        <f t="shared" si="80"/>
        <v>-5.5732279370869371</v>
      </c>
      <c r="AB108" s="246">
        <f t="shared" si="80"/>
        <v>-4.7643486243648443</v>
      </c>
      <c r="AC108" s="246">
        <f t="shared" si="80"/>
        <v>-4.7643486243648558</v>
      </c>
      <c r="AD108" s="246">
        <f t="shared" si="80"/>
        <v>-4.7643486243648558</v>
      </c>
      <c r="AE108" s="246">
        <f t="shared" si="80"/>
        <v>-4.7643486243648558</v>
      </c>
      <c r="AF108" s="246">
        <f t="shared" si="80"/>
        <v>-4.7643486243648656</v>
      </c>
      <c r="AG108" s="246">
        <f t="shared" si="80"/>
        <v>-4.7643486243648452</v>
      </c>
      <c r="AH108" s="246">
        <f t="shared" si="80"/>
        <v>-4.7643486243648656</v>
      </c>
      <c r="AI108" s="246">
        <f t="shared" si="80"/>
        <v>-4.7643486243648443</v>
      </c>
      <c r="AJ108" s="142">
        <f t="shared" si="80"/>
        <v>-4.7643486243648656</v>
      </c>
      <c r="AK108" s="328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141"/>
      <c r="AV108" s="333">
        <f t="shared" ref="AV108:BF108" si="81">AV45</f>
        <v>0.38404506337373051</v>
      </c>
      <c r="AW108" s="256">
        <f t="shared" si="81"/>
        <v>0.3840450633737304</v>
      </c>
      <c r="AX108" s="256">
        <f t="shared" si="81"/>
        <v>0.36046741318537251</v>
      </c>
      <c r="AY108" s="256">
        <f t="shared" si="81"/>
        <v>0.36046741318537229</v>
      </c>
      <c r="AZ108" s="256">
        <f t="shared" si="81"/>
        <v>0.36046741318537256</v>
      </c>
      <c r="BA108" s="256">
        <f t="shared" si="81"/>
        <v>0.3604674131853724</v>
      </c>
      <c r="BB108" s="256">
        <f t="shared" si="81"/>
        <v>0.36046741318537229</v>
      </c>
      <c r="BC108" s="256">
        <f t="shared" si="81"/>
        <v>0.3604674131853724</v>
      </c>
      <c r="BD108" s="256">
        <f t="shared" si="81"/>
        <v>0.36046741318537229</v>
      </c>
      <c r="BE108" s="256">
        <f t="shared" si="81"/>
        <v>0.3604674131853724</v>
      </c>
      <c r="BF108" s="256">
        <f t="shared" si="81"/>
        <v>0.36046741318537251</v>
      </c>
      <c r="BG108" s="187"/>
      <c r="BH108" s="195"/>
    </row>
    <row r="109" spans="1:60" s="71" customFormat="1" x14ac:dyDescent="0.2">
      <c r="A109" s="158" t="s">
        <v>128</v>
      </c>
      <c r="B109" s="126" t="s">
        <v>7</v>
      </c>
      <c r="C109" s="130"/>
      <c r="D109" s="301"/>
      <c r="E109" s="141"/>
      <c r="F109" s="141"/>
      <c r="G109" s="141"/>
      <c r="H109" s="141"/>
      <c r="I109" s="141"/>
      <c r="J109" s="141"/>
      <c r="K109" s="141"/>
      <c r="L109" s="141"/>
      <c r="M109" s="246"/>
      <c r="N109" s="246"/>
      <c r="O109" s="301"/>
      <c r="P109" s="246"/>
      <c r="Q109" s="246"/>
      <c r="R109" s="246"/>
      <c r="S109" s="246"/>
      <c r="T109" s="246"/>
      <c r="U109" s="246"/>
      <c r="V109" s="246"/>
      <c r="W109" s="246"/>
      <c r="X109" s="246"/>
      <c r="Y109" s="246"/>
      <c r="Z109" s="301">
        <f>Z108+AV108</f>
        <v>-5.5891828737132352</v>
      </c>
      <c r="AA109" s="246">
        <f t="shared" ref="AA109:AJ109" si="82">AA108+AW108</f>
        <v>-5.1891828737132064</v>
      </c>
      <c r="AB109" s="246">
        <f t="shared" si="82"/>
        <v>-4.4038812111794714</v>
      </c>
      <c r="AC109" s="246">
        <f t="shared" si="82"/>
        <v>-4.4038812111794838</v>
      </c>
      <c r="AD109" s="246">
        <f t="shared" si="82"/>
        <v>-4.4038812111794829</v>
      </c>
      <c r="AE109" s="246">
        <f t="shared" si="82"/>
        <v>-4.4038812111794838</v>
      </c>
      <c r="AF109" s="246">
        <f t="shared" si="82"/>
        <v>-4.4038812111794936</v>
      </c>
      <c r="AG109" s="246">
        <f t="shared" si="82"/>
        <v>-4.4038812111794732</v>
      </c>
      <c r="AH109" s="246">
        <f t="shared" si="82"/>
        <v>-4.4038812111794936</v>
      </c>
      <c r="AI109" s="246">
        <f t="shared" si="82"/>
        <v>-4.4038812111794723</v>
      </c>
      <c r="AJ109" s="142">
        <f t="shared" si="82"/>
        <v>-4.4038812111794927</v>
      </c>
      <c r="AK109" s="328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141"/>
      <c r="AV109" s="333"/>
      <c r="AW109" s="256"/>
      <c r="AX109" s="256"/>
      <c r="AY109" s="256"/>
      <c r="AZ109" s="256"/>
      <c r="BA109" s="256"/>
      <c r="BB109" s="256"/>
      <c r="BC109" s="256"/>
      <c r="BD109" s="256"/>
      <c r="BE109" s="256"/>
      <c r="BF109" s="115"/>
      <c r="BG109" s="188"/>
      <c r="BH109" s="195"/>
    </row>
    <row r="110" spans="1:60" s="71" customFormat="1" x14ac:dyDescent="0.2">
      <c r="A110" s="2"/>
      <c r="B110" s="276"/>
      <c r="C110" s="275"/>
      <c r="D110" s="298"/>
      <c r="E110" s="26"/>
      <c r="F110" s="26"/>
      <c r="G110" s="26"/>
      <c r="H110" s="26"/>
      <c r="I110" s="26"/>
      <c r="J110" s="26"/>
      <c r="K110" s="26"/>
      <c r="L110" s="26"/>
      <c r="M110" s="243"/>
      <c r="N110" s="243"/>
      <c r="O110" s="298"/>
      <c r="P110" s="243"/>
      <c r="Q110" s="243"/>
      <c r="R110" s="243"/>
      <c r="S110" s="243"/>
      <c r="T110" s="243"/>
      <c r="U110" s="243"/>
      <c r="V110" s="243"/>
      <c r="W110" s="243"/>
      <c r="X110" s="243"/>
      <c r="Y110" s="243"/>
      <c r="Z110" s="298"/>
      <c r="AA110" s="243"/>
      <c r="AB110" s="243"/>
      <c r="AC110" s="243"/>
      <c r="AD110" s="243"/>
      <c r="AE110" s="243"/>
      <c r="AF110" s="243"/>
      <c r="AG110" s="243"/>
      <c r="AH110" s="243"/>
      <c r="AI110" s="243"/>
      <c r="AJ110" s="45"/>
      <c r="AK110" s="310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334"/>
      <c r="AW110" s="257"/>
      <c r="AX110" s="257"/>
      <c r="AY110" s="257"/>
      <c r="AZ110" s="257"/>
      <c r="BA110" s="257"/>
      <c r="BB110" s="257"/>
      <c r="BC110" s="257"/>
      <c r="BD110" s="257"/>
      <c r="BE110" s="257"/>
      <c r="BF110" s="123"/>
      <c r="BG110" s="190"/>
      <c r="BH110" s="195"/>
    </row>
    <row r="111" spans="1:60" s="71" customFormat="1" x14ac:dyDescent="0.2">
      <c r="A111" s="158" t="s">
        <v>129</v>
      </c>
      <c r="B111" s="126" t="s">
        <v>7</v>
      </c>
      <c r="C111" s="130"/>
      <c r="D111" s="301"/>
      <c r="E111" s="141"/>
      <c r="F111" s="141"/>
      <c r="G111" s="141"/>
      <c r="H111" s="141"/>
      <c r="I111" s="141"/>
      <c r="J111" s="141"/>
      <c r="K111" s="141"/>
      <c r="L111" s="141"/>
      <c r="M111" s="246"/>
      <c r="N111" s="246"/>
      <c r="O111" s="301"/>
      <c r="P111" s="246"/>
      <c r="Q111" s="246"/>
      <c r="R111" s="246"/>
      <c r="S111" s="246"/>
      <c r="T111" s="246"/>
      <c r="U111" s="246"/>
      <c r="V111" s="246"/>
      <c r="W111" s="246"/>
      <c r="X111" s="246"/>
      <c r="Y111" s="246"/>
      <c r="Z111" s="301">
        <f>Z112-AV112</f>
        <v>-6.3572730004606965</v>
      </c>
      <c r="AA111" s="248">
        <f t="shared" ref="AA111:AJ111" si="83">AA112-AW112</f>
        <v>-5.9572730004606678</v>
      </c>
      <c r="AB111" s="248">
        <f t="shared" si="83"/>
        <v>-5.1248160375502172</v>
      </c>
      <c r="AC111" s="248">
        <f t="shared" si="83"/>
        <v>-5.1248160375502279</v>
      </c>
      <c r="AD111" s="248">
        <f t="shared" si="83"/>
        <v>-5.1248160375502287</v>
      </c>
      <c r="AE111" s="248">
        <f t="shared" si="83"/>
        <v>-5.1248160375502279</v>
      </c>
      <c r="AF111" s="248">
        <f t="shared" si="83"/>
        <v>-5.1248160375502376</v>
      </c>
      <c r="AG111" s="248">
        <f t="shared" si="83"/>
        <v>-5.1248160375502172</v>
      </c>
      <c r="AH111" s="248">
        <f t="shared" si="83"/>
        <v>-5.1248160375502376</v>
      </c>
      <c r="AI111" s="248">
        <f t="shared" si="83"/>
        <v>-5.1248160375502163</v>
      </c>
      <c r="AJ111" s="144">
        <f t="shared" si="83"/>
        <v>-5.1248160375502385</v>
      </c>
      <c r="AK111" s="328"/>
      <c r="AL111" s="141"/>
      <c r="AM111" s="141"/>
      <c r="AN111" s="141"/>
      <c r="AO111" s="141"/>
      <c r="AP111" s="141"/>
      <c r="AQ111" s="141"/>
      <c r="AR111" s="141"/>
      <c r="AS111" s="141"/>
      <c r="AT111" s="141"/>
      <c r="AU111" s="141"/>
      <c r="AV111" s="313"/>
      <c r="AW111" s="239"/>
      <c r="AX111" s="239"/>
      <c r="AY111" s="239"/>
      <c r="AZ111" s="239"/>
      <c r="BA111" s="239"/>
      <c r="BB111" s="239"/>
      <c r="BC111" s="239"/>
      <c r="BD111" s="239"/>
      <c r="BE111" s="239"/>
      <c r="BF111" s="112"/>
      <c r="BG111" s="186">
        <v>-6</v>
      </c>
      <c r="BH111" s="193" t="s">
        <v>149</v>
      </c>
    </row>
    <row r="112" spans="1:60" s="71" customFormat="1" x14ac:dyDescent="0.2">
      <c r="A112" s="159" t="s">
        <v>130</v>
      </c>
      <c r="B112" s="126" t="s">
        <v>7</v>
      </c>
      <c r="C112" s="130"/>
      <c r="D112" s="301"/>
      <c r="E112" s="141"/>
      <c r="F112" s="141"/>
      <c r="G112" s="141"/>
      <c r="H112" s="141"/>
      <c r="I112" s="141"/>
      <c r="J112" s="141"/>
      <c r="K112" s="141"/>
      <c r="L112" s="141"/>
      <c r="M112" s="246"/>
      <c r="N112" s="246"/>
      <c r="O112" s="301"/>
      <c r="P112" s="246"/>
      <c r="Q112" s="246"/>
      <c r="R112" s="246"/>
      <c r="S112" s="246"/>
      <c r="T112" s="246"/>
      <c r="U112" s="246"/>
      <c r="V112" s="246"/>
      <c r="W112" s="246"/>
      <c r="X112" s="246"/>
      <c r="Y112" s="246"/>
      <c r="Z112" s="301">
        <f>Z92</f>
        <v>-5.9732279370869659</v>
      </c>
      <c r="AA112" s="246">
        <f t="shared" ref="AA112:AJ112" si="84">AA92</f>
        <v>-5.5732279370869371</v>
      </c>
      <c r="AB112" s="246">
        <f t="shared" si="84"/>
        <v>-4.7643486243648443</v>
      </c>
      <c r="AC112" s="246">
        <f t="shared" si="84"/>
        <v>-4.7643486243648558</v>
      </c>
      <c r="AD112" s="246">
        <f t="shared" si="84"/>
        <v>-4.7643486243648558</v>
      </c>
      <c r="AE112" s="246">
        <f t="shared" si="84"/>
        <v>-4.7643486243648558</v>
      </c>
      <c r="AF112" s="246">
        <f t="shared" si="84"/>
        <v>-4.7643486243648656</v>
      </c>
      <c r="AG112" s="246">
        <f t="shared" si="84"/>
        <v>-4.7643486243648452</v>
      </c>
      <c r="AH112" s="246">
        <f t="shared" si="84"/>
        <v>-4.7643486243648656</v>
      </c>
      <c r="AI112" s="246">
        <f t="shared" si="84"/>
        <v>-4.7643486243648443</v>
      </c>
      <c r="AJ112" s="142">
        <f t="shared" si="84"/>
        <v>-4.7643486243648656</v>
      </c>
      <c r="AK112" s="328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141"/>
      <c r="AV112" s="333">
        <f t="shared" ref="AV112:BF112" si="85">AV49</f>
        <v>0.38404506337373051</v>
      </c>
      <c r="AW112" s="256">
        <f t="shared" si="85"/>
        <v>0.3840450633737304</v>
      </c>
      <c r="AX112" s="256">
        <f t="shared" si="85"/>
        <v>0.36046741318537251</v>
      </c>
      <c r="AY112" s="256">
        <f t="shared" si="85"/>
        <v>0.36046741318537229</v>
      </c>
      <c r="AZ112" s="256">
        <f t="shared" si="85"/>
        <v>0.36046741318537256</v>
      </c>
      <c r="BA112" s="256">
        <f t="shared" si="85"/>
        <v>0.3604674131853724</v>
      </c>
      <c r="BB112" s="256">
        <f t="shared" si="85"/>
        <v>0.36046741318537229</v>
      </c>
      <c r="BC112" s="256">
        <f t="shared" si="85"/>
        <v>0.3604674131853724</v>
      </c>
      <c r="BD112" s="256">
        <f t="shared" si="85"/>
        <v>0.36046741318537229</v>
      </c>
      <c r="BE112" s="256">
        <f t="shared" si="85"/>
        <v>0.3604674131853724</v>
      </c>
      <c r="BF112" s="256">
        <f t="shared" si="85"/>
        <v>0.36046741318537251</v>
      </c>
      <c r="BG112" s="187"/>
      <c r="BH112" s="195"/>
    </row>
    <row r="113" spans="1:60" s="71" customFormat="1" x14ac:dyDescent="0.2">
      <c r="A113" s="158" t="s">
        <v>131</v>
      </c>
      <c r="B113" s="126" t="s">
        <v>7</v>
      </c>
      <c r="C113" s="130"/>
      <c r="D113" s="301"/>
      <c r="E113" s="141"/>
      <c r="F113" s="141"/>
      <c r="G113" s="141"/>
      <c r="H113" s="141"/>
      <c r="I113" s="141"/>
      <c r="J113" s="141"/>
      <c r="K113" s="141"/>
      <c r="L113" s="141"/>
      <c r="M113" s="246"/>
      <c r="N113" s="246"/>
      <c r="O113" s="301"/>
      <c r="P113" s="246"/>
      <c r="Q113" s="246"/>
      <c r="R113" s="246"/>
      <c r="S113" s="246"/>
      <c r="T113" s="246"/>
      <c r="U113" s="246"/>
      <c r="V113" s="246"/>
      <c r="W113" s="246"/>
      <c r="X113" s="246"/>
      <c r="Y113" s="246"/>
      <c r="Z113" s="301">
        <f>Z112+AV112</f>
        <v>-5.5891828737132352</v>
      </c>
      <c r="AA113" s="246">
        <f t="shared" ref="AA113:AJ113" si="86">AA112+AW112</f>
        <v>-5.1891828737132064</v>
      </c>
      <c r="AB113" s="246">
        <f t="shared" si="86"/>
        <v>-4.4038812111794714</v>
      </c>
      <c r="AC113" s="246">
        <f>AC112+AY112</f>
        <v>-4.4038812111794838</v>
      </c>
      <c r="AD113" s="246">
        <f t="shared" si="86"/>
        <v>-4.4038812111794829</v>
      </c>
      <c r="AE113" s="246">
        <f t="shared" si="86"/>
        <v>-4.4038812111794838</v>
      </c>
      <c r="AF113" s="246">
        <f t="shared" si="86"/>
        <v>-4.4038812111794936</v>
      </c>
      <c r="AG113" s="246">
        <f t="shared" si="86"/>
        <v>-4.4038812111794732</v>
      </c>
      <c r="AH113" s="246">
        <f t="shared" si="86"/>
        <v>-4.4038812111794936</v>
      </c>
      <c r="AI113" s="246">
        <f t="shared" si="86"/>
        <v>-4.4038812111794723</v>
      </c>
      <c r="AJ113" s="142">
        <f t="shared" si="86"/>
        <v>-4.4038812111794927</v>
      </c>
      <c r="AK113" s="328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141"/>
      <c r="AV113" s="333"/>
      <c r="AW113" s="256"/>
      <c r="AX113" s="256"/>
      <c r="AY113" s="256"/>
      <c r="AZ113" s="256"/>
      <c r="BA113" s="256"/>
      <c r="BB113" s="256"/>
      <c r="BC113" s="256"/>
      <c r="BD113" s="256"/>
      <c r="BE113" s="256"/>
      <c r="BF113" s="115"/>
      <c r="BG113" s="188"/>
      <c r="BH113" s="195"/>
    </row>
    <row r="114" spans="1:60" s="71" customFormat="1" x14ac:dyDescent="0.2">
      <c r="A114" s="2"/>
      <c r="B114" s="276"/>
      <c r="C114" s="275"/>
      <c r="D114" s="298"/>
      <c r="E114" s="26"/>
      <c r="F114" s="26"/>
      <c r="G114" s="26"/>
      <c r="H114" s="26"/>
      <c r="I114" s="26"/>
      <c r="J114" s="26"/>
      <c r="K114" s="26"/>
      <c r="L114" s="26"/>
      <c r="M114" s="243"/>
      <c r="N114" s="243"/>
      <c r="O114" s="298"/>
      <c r="P114" s="243"/>
      <c r="Q114" s="243"/>
      <c r="R114" s="243"/>
      <c r="S114" s="243"/>
      <c r="T114" s="243"/>
      <c r="U114" s="243"/>
      <c r="V114" s="243"/>
      <c r="W114" s="243"/>
      <c r="X114" s="243"/>
      <c r="Y114" s="243"/>
      <c r="Z114" s="298"/>
      <c r="AA114" s="243"/>
      <c r="AB114" s="243"/>
      <c r="AC114" s="243"/>
      <c r="AD114" s="243"/>
      <c r="AE114" s="243"/>
      <c r="AF114" s="243"/>
      <c r="AG114" s="243"/>
      <c r="AH114" s="243"/>
      <c r="AI114" s="243"/>
      <c r="AJ114" s="45"/>
      <c r="AK114" s="310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334"/>
      <c r="AW114" s="257"/>
      <c r="AX114" s="257"/>
      <c r="AY114" s="257"/>
      <c r="AZ114" s="257"/>
      <c r="BA114" s="257"/>
      <c r="BB114" s="257"/>
      <c r="BC114" s="257"/>
      <c r="BD114" s="257"/>
      <c r="BE114" s="257"/>
      <c r="BF114" s="123"/>
      <c r="BG114" s="190"/>
      <c r="BH114" s="195"/>
    </row>
    <row r="115" spans="1:60" s="71" customFormat="1" x14ac:dyDescent="0.2">
      <c r="A115" s="158" t="s">
        <v>132</v>
      </c>
      <c r="B115" s="126" t="s">
        <v>7</v>
      </c>
      <c r="C115" s="130"/>
      <c r="D115" s="301"/>
      <c r="E115" s="141"/>
      <c r="F115" s="141"/>
      <c r="G115" s="141"/>
      <c r="H115" s="141"/>
      <c r="I115" s="141"/>
      <c r="J115" s="141"/>
      <c r="K115" s="141"/>
      <c r="L115" s="141"/>
      <c r="M115" s="246"/>
      <c r="N115" s="246"/>
      <c r="O115" s="301">
        <f>O116-AV116</f>
        <v>-98.51940589743802</v>
      </c>
      <c r="P115" s="248">
        <f t="shared" ref="P115:Y115" si="87">P116-AW116</f>
        <v>-86.51940589743802</v>
      </c>
      <c r="Q115" s="248">
        <f t="shared" si="87"/>
        <v>-113.61940589743801</v>
      </c>
      <c r="R115" s="248">
        <f t="shared" si="87"/>
        <v>-113.11940589743801</v>
      </c>
      <c r="S115" s="248">
        <f t="shared" si="87"/>
        <v>-112.61940589743801</v>
      </c>
      <c r="T115" s="248">
        <f t="shared" si="87"/>
        <v>-112.11940589743801</v>
      </c>
      <c r="U115" s="248">
        <f t="shared" si="87"/>
        <v>-111.61940589743801</v>
      </c>
      <c r="V115" s="248">
        <f t="shared" si="87"/>
        <v>-111.11940589743801</v>
      </c>
      <c r="W115" s="248">
        <f t="shared" si="87"/>
        <v>-110.61940589743801</v>
      </c>
      <c r="X115" s="248">
        <f t="shared" si="87"/>
        <v>-110.11940589743801</v>
      </c>
      <c r="Y115" s="248">
        <f t="shared" si="87"/>
        <v>-107.11940589743801</v>
      </c>
      <c r="Z115" s="301"/>
      <c r="AA115" s="246"/>
      <c r="AB115" s="246"/>
      <c r="AC115" s="246"/>
      <c r="AD115" s="246"/>
      <c r="AE115" s="246"/>
      <c r="AF115" s="246"/>
      <c r="AG115" s="246"/>
      <c r="AH115" s="246"/>
      <c r="AI115" s="246"/>
      <c r="AJ115" s="142"/>
      <c r="AK115" s="328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141"/>
      <c r="AV115" s="313"/>
      <c r="AW115" s="239"/>
      <c r="AX115" s="239"/>
      <c r="AY115" s="239"/>
      <c r="AZ115" s="239"/>
      <c r="BA115" s="239"/>
      <c r="BB115" s="239"/>
      <c r="BC115" s="239"/>
      <c r="BD115" s="239"/>
      <c r="BE115" s="239"/>
      <c r="BF115" s="112"/>
      <c r="BG115" s="186">
        <f>-120.5+LOG10(D5/15)*10</f>
        <v>-117.48970004336019</v>
      </c>
      <c r="BH115" s="193" t="s">
        <v>150</v>
      </c>
    </row>
    <row r="116" spans="1:60" s="71" customFormat="1" x14ac:dyDescent="0.2">
      <c r="A116" s="159" t="s">
        <v>133</v>
      </c>
      <c r="B116" s="126" t="s">
        <v>7</v>
      </c>
      <c r="C116" s="130"/>
      <c r="D116" s="301"/>
      <c r="E116" s="141"/>
      <c r="F116" s="141"/>
      <c r="G116" s="141"/>
      <c r="H116" s="141"/>
      <c r="I116" s="141"/>
      <c r="J116" s="141"/>
      <c r="K116" s="141"/>
      <c r="L116" s="141"/>
      <c r="M116" s="246"/>
      <c r="N116" s="246"/>
      <c r="O116" s="301">
        <f t="shared" ref="O116:Y116" si="88">O93</f>
        <v>-96.989700043360187</v>
      </c>
      <c r="P116" s="246">
        <f t="shared" si="88"/>
        <v>-84.989700043360187</v>
      </c>
      <c r="Q116" s="246">
        <f t="shared" si="88"/>
        <v>-112.08970004336018</v>
      </c>
      <c r="R116" s="246">
        <f t="shared" si="88"/>
        <v>-111.58970004336018</v>
      </c>
      <c r="S116" s="246">
        <f t="shared" si="88"/>
        <v>-111.08970004336018</v>
      </c>
      <c r="T116" s="246">
        <f t="shared" si="88"/>
        <v>-110.58970004336018</v>
      </c>
      <c r="U116" s="246">
        <f t="shared" si="88"/>
        <v>-110.08970004336018</v>
      </c>
      <c r="V116" s="246">
        <f t="shared" si="88"/>
        <v>-109.58970004336018</v>
      </c>
      <c r="W116" s="246">
        <f t="shared" si="88"/>
        <v>-109.08970004336018</v>
      </c>
      <c r="X116" s="246">
        <f t="shared" si="88"/>
        <v>-108.58970004336018</v>
      </c>
      <c r="Y116" s="246">
        <f t="shared" si="88"/>
        <v>-105.58970004336018</v>
      </c>
      <c r="Z116" s="301"/>
      <c r="AA116" s="246"/>
      <c r="AB116" s="246"/>
      <c r="AC116" s="246"/>
      <c r="AD116" s="246"/>
      <c r="AE116" s="246"/>
      <c r="AF116" s="246"/>
      <c r="AG116" s="246"/>
      <c r="AH116" s="246"/>
      <c r="AI116" s="246"/>
      <c r="AJ116" s="142"/>
      <c r="AK116" s="328"/>
      <c r="AL116" s="141"/>
      <c r="AM116" s="141"/>
      <c r="AN116" s="141"/>
      <c r="AO116" s="141"/>
      <c r="AP116" s="141"/>
      <c r="AQ116" s="141"/>
      <c r="AR116" s="141"/>
      <c r="AS116" s="141"/>
      <c r="AT116" s="141"/>
      <c r="AU116" s="141"/>
      <c r="AV116" s="333">
        <f t="shared" ref="AV116:BF116" si="89">AV53</f>
        <v>1.5297058540778354</v>
      </c>
      <c r="AW116" s="256">
        <f t="shared" si="89"/>
        <v>1.5297058540778354</v>
      </c>
      <c r="AX116" s="256">
        <f t="shared" si="89"/>
        <v>1.5297058540778354</v>
      </c>
      <c r="AY116" s="256">
        <f t="shared" si="89"/>
        <v>1.5297058540778354</v>
      </c>
      <c r="AZ116" s="256">
        <f t="shared" si="89"/>
        <v>1.5297058540778354</v>
      </c>
      <c r="BA116" s="256">
        <f t="shared" si="89"/>
        <v>1.5297058540778354</v>
      </c>
      <c r="BB116" s="256">
        <f t="shared" si="89"/>
        <v>1.5297058540778354</v>
      </c>
      <c r="BC116" s="256">
        <f t="shared" si="89"/>
        <v>1.5297058540778354</v>
      </c>
      <c r="BD116" s="256">
        <f t="shared" si="89"/>
        <v>1.5297058540778354</v>
      </c>
      <c r="BE116" s="256">
        <f t="shared" si="89"/>
        <v>1.5297058540778354</v>
      </c>
      <c r="BF116" s="256">
        <f t="shared" si="89"/>
        <v>1.5297058540778354</v>
      </c>
      <c r="BG116" s="187"/>
      <c r="BH116" s="195"/>
    </row>
    <row r="117" spans="1:60" s="71" customFormat="1" x14ac:dyDescent="0.2">
      <c r="A117" s="158" t="s">
        <v>134</v>
      </c>
      <c r="B117" s="126" t="s">
        <v>7</v>
      </c>
      <c r="C117" s="130"/>
      <c r="D117" s="301"/>
      <c r="E117" s="141"/>
      <c r="F117" s="141"/>
      <c r="G117" s="141"/>
      <c r="H117" s="141"/>
      <c r="I117" s="141"/>
      <c r="J117" s="141"/>
      <c r="K117" s="141"/>
      <c r="L117" s="141"/>
      <c r="M117" s="246"/>
      <c r="N117" s="246"/>
      <c r="O117" s="301">
        <f>O116+AV116</f>
        <v>-95.459994189282355</v>
      </c>
      <c r="P117" s="246">
        <f t="shared" ref="P117:Y117" si="90">P116+AW116</f>
        <v>-83.459994189282355</v>
      </c>
      <c r="Q117" s="246">
        <f t="shared" si="90"/>
        <v>-110.55999418928235</v>
      </c>
      <c r="R117" s="246">
        <f t="shared" si="90"/>
        <v>-110.05999418928235</v>
      </c>
      <c r="S117" s="246">
        <f t="shared" si="90"/>
        <v>-109.55999418928235</v>
      </c>
      <c r="T117" s="246">
        <f t="shared" si="90"/>
        <v>-109.05999418928235</v>
      </c>
      <c r="U117" s="246">
        <f t="shared" si="90"/>
        <v>-108.55999418928235</v>
      </c>
      <c r="V117" s="246">
        <f t="shared" si="90"/>
        <v>-108.05999418928235</v>
      </c>
      <c r="W117" s="246">
        <f t="shared" si="90"/>
        <v>-107.55999418928235</v>
      </c>
      <c r="X117" s="246">
        <f t="shared" si="90"/>
        <v>-107.05999418928235</v>
      </c>
      <c r="Y117" s="246">
        <f t="shared" si="90"/>
        <v>-104.05999418928235</v>
      </c>
      <c r="Z117" s="301"/>
      <c r="AA117" s="246"/>
      <c r="AB117" s="246"/>
      <c r="AC117" s="246"/>
      <c r="AD117" s="246"/>
      <c r="AE117" s="246"/>
      <c r="AF117" s="246"/>
      <c r="AG117" s="246"/>
      <c r="AH117" s="246"/>
      <c r="AI117" s="246"/>
      <c r="AJ117" s="142"/>
      <c r="AK117" s="328"/>
      <c r="AL117" s="141"/>
      <c r="AM117" s="141"/>
      <c r="AN117" s="141"/>
      <c r="AO117" s="141"/>
      <c r="AP117" s="141"/>
      <c r="AQ117" s="141"/>
      <c r="AR117" s="141"/>
      <c r="AS117" s="141"/>
      <c r="AT117" s="141"/>
      <c r="AU117" s="141"/>
      <c r="AV117" s="313"/>
      <c r="AW117" s="239"/>
      <c r="AX117" s="239"/>
      <c r="AY117" s="239"/>
      <c r="AZ117" s="239"/>
      <c r="BA117" s="239"/>
      <c r="BB117" s="239"/>
      <c r="BC117" s="239"/>
      <c r="BD117" s="239"/>
      <c r="BE117" s="239"/>
      <c r="BF117" s="112"/>
      <c r="BG117" s="187"/>
      <c r="BH117" s="195"/>
    </row>
    <row r="118" spans="1:60" s="71" customFormat="1" x14ac:dyDescent="0.2">
      <c r="A118" s="2"/>
      <c r="B118" s="276"/>
      <c r="C118" s="275"/>
      <c r="D118" s="298"/>
      <c r="E118" s="26"/>
      <c r="F118" s="26"/>
      <c r="G118" s="26"/>
      <c r="H118" s="26"/>
      <c r="I118" s="26"/>
      <c r="J118" s="26"/>
      <c r="K118" s="26"/>
      <c r="L118" s="26"/>
      <c r="M118" s="243"/>
      <c r="N118" s="243"/>
      <c r="O118" s="298"/>
      <c r="P118" s="243"/>
      <c r="Q118" s="243"/>
      <c r="R118" s="243"/>
      <c r="S118" s="243"/>
      <c r="T118" s="243"/>
      <c r="U118" s="243"/>
      <c r="V118" s="243"/>
      <c r="W118" s="243"/>
      <c r="X118" s="243"/>
      <c r="Y118" s="243"/>
      <c r="Z118" s="298"/>
      <c r="AA118" s="243"/>
      <c r="AB118" s="243"/>
      <c r="AC118" s="243"/>
      <c r="AD118" s="243"/>
      <c r="AE118" s="243"/>
      <c r="AF118" s="243"/>
      <c r="AG118" s="243"/>
      <c r="AH118" s="243"/>
      <c r="AI118" s="243"/>
      <c r="AJ118" s="45"/>
      <c r="AK118" s="310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334"/>
      <c r="AW118" s="257"/>
      <c r="AX118" s="257"/>
      <c r="AY118" s="257"/>
      <c r="AZ118" s="257"/>
      <c r="BA118" s="257"/>
      <c r="BB118" s="257"/>
      <c r="BC118" s="257"/>
      <c r="BD118" s="257"/>
      <c r="BE118" s="257"/>
      <c r="BF118" s="123"/>
      <c r="BG118" s="190"/>
      <c r="BH118" s="195"/>
    </row>
    <row r="119" spans="1:60" s="71" customFormat="1" x14ac:dyDescent="0.2">
      <c r="A119" s="158" t="s">
        <v>135</v>
      </c>
      <c r="B119" s="126" t="s">
        <v>7</v>
      </c>
      <c r="C119" s="130"/>
      <c r="D119" s="301"/>
      <c r="E119" s="141"/>
      <c r="F119" s="141"/>
      <c r="G119" s="141"/>
      <c r="H119" s="141"/>
      <c r="I119" s="141"/>
      <c r="J119" s="141"/>
      <c r="K119" s="141"/>
      <c r="L119" s="141"/>
      <c r="M119" s="246"/>
      <c r="N119" s="246"/>
      <c r="O119" s="301">
        <f>O120-AV120</f>
        <v>-98.51940589743802</v>
      </c>
      <c r="P119" s="248">
        <f t="shared" ref="P119:Y119" si="91">P120-AW120</f>
        <v>-86.51940589743802</v>
      </c>
      <c r="Q119" s="248">
        <f t="shared" si="91"/>
        <v>-113.61940589743801</v>
      </c>
      <c r="R119" s="248">
        <f t="shared" si="91"/>
        <v>-113.11940589743801</v>
      </c>
      <c r="S119" s="248">
        <f t="shared" si="91"/>
        <v>-112.61940589743801</v>
      </c>
      <c r="T119" s="248">
        <f t="shared" si="91"/>
        <v>-112.11940589743801</v>
      </c>
      <c r="U119" s="248">
        <f t="shared" si="91"/>
        <v>-111.61940589743801</v>
      </c>
      <c r="V119" s="248">
        <f t="shared" si="91"/>
        <v>-111.11940589743801</v>
      </c>
      <c r="W119" s="248">
        <f t="shared" si="91"/>
        <v>-110.61940589743801</v>
      </c>
      <c r="X119" s="248">
        <f t="shared" si="91"/>
        <v>-110.11940589743801</v>
      </c>
      <c r="Y119" s="248">
        <f t="shared" si="91"/>
        <v>-107.11940589743801</v>
      </c>
      <c r="Z119" s="301"/>
      <c r="AA119" s="246"/>
      <c r="AB119" s="246"/>
      <c r="AC119" s="246"/>
      <c r="AD119" s="246"/>
      <c r="AE119" s="246"/>
      <c r="AF119" s="246"/>
      <c r="AG119" s="246"/>
      <c r="AH119" s="246"/>
      <c r="AI119" s="246"/>
      <c r="AJ119" s="142"/>
      <c r="AK119" s="328"/>
      <c r="AL119" s="141"/>
      <c r="AM119" s="141"/>
      <c r="AN119" s="141"/>
      <c r="AO119" s="141"/>
      <c r="AP119" s="141"/>
      <c r="AQ119" s="141"/>
      <c r="AR119" s="141"/>
      <c r="AS119" s="141"/>
      <c r="AT119" s="141"/>
      <c r="AU119" s="141"/>
      <c r="AV119" s="313"/>
      <c r="AW119" s="239"/>
      <c r="AX119" s="239"/>
      <c r="AY119" s="239"/>
      <c r="AZ119" s="239"/>
      <c r="BA119" s="239"/>
      <c r="BB119" s="239"/>
      <c r="BC119" s="239"/>
      <c r="BD119" s="239"/>
      <c r="BE119" s="239"/>
      <c r="BF119" s="112"/>
      <c r="BG119" s="186">
        <f>-120.5+LOG10(D5/15)*10</f>
        <v>-117.48970004336019</v>
      </c>
      <c r="BH119" s="193" t="s">
        <v>151</v>
      </c>
    </row>
    <row r="120" spans="1:60" s="71" customFormat="1" x14ac:dyDescent="0.2">
      <c r="A120" s="159" t="s">
        <v>136</v>
      </c>
      <c r="B120" s="126" t="s">
        <v>7</v>
      </c>
      <c r="C120" s="130"/>
      <c r="D120" s="301"/>
      <c r="E120" s="141"/>
      <c r="F120" s="141"/>
      <c r="G120" s="141"/>
      <c r="H120" s="141"/>
      <c r="I120" s="141"/>
      <c r="J120" s="141"/>
      <c r="K120" s="141"/>
      <c r="L120" s="141"/>
      <c r="M120" s="246"/>
      <c r="N120" s="246"/>
      <c r="O120" s="301">
        <f>O93</f>
        <v>-96.989700043360187</v>
      </c>
      <c r="P120" s="246">
        <f t="shared" ref="P120:Y120" si="92">P93</f>
        <v>-84.989700043360187</v>
      </c>
      <c r="Q120" s="246">
        <f t="shared" si="92"/>
        <v>-112.08970004336018</v>
      </c>
      <c r="R120" s="246">
        <f t="shared" si="92"/>
        <v>-111.58970004336018</v>
      </c>
      <c r="S120" s="246">
        <f t="shared" si="92"/>
        <v>-111.08970004336018</v>
      </c>
      <c r="T120" s="246">
        <f t="shared" si="92"/>
        <v>-110.58970004336018</v>
      </c>
      <c r="U120" s="246">
        <f t="shared" si="92"/>
        <v>-110.08970004336018</v>
      </c>
      <c r="V120" s="246">
        <f t="shared" si="92"/>
        <v>-109.58970004336018</v>
      </c>
      <c r="W120" s="246">
        <f t="shared" si="92"/>
        <v>-109.08970004336018</v>
      </c>
      <c r="X120" s="246">
        <f t="shared" si="92"/>
        <v>-108.58970004336018</v>
      </c>
      <c r="Y120" s="246">
        <f t="shared" si="92"/>
        <v>-105.58970004336018</v>
      </c>
      <c r="Z120" s="301"/>
      <c r="AA120" s="246"/>
      <c r="AB120" s="246"/>
      <c r="AC120" s="246"/>
      <c r="AD120" s="246"/>
      <c r="AE120" s="246"/>
      <c r="AF120" s="246"/>
      <c r="AG120" s="246"/>
      <c r="AH120" s="246"/>
      <c r="AI120" s="246"/>
      <c r="AJ120" s="142"/>
      <c r="AK120" s="328"/>
      <c r="AL120" s="141"/>
      <c r="AM120" s="141"/>
      <c r="AN120" s="141"/>
      <c r="AO120" s="141"/>
      <c r="AP120" s="141"/>
      <c r="AQ120" s="141"/>
      <c r="AR120" s="141"/>
      <c r="AS120" s="141"/>
      <c r="AT120" s="141"/>
      <c r="AU120" s="141"/>
      <c r="AV120" s="333">
        <f t="shared" ref="AV120:BF120" si="93">AV57</f>
        <v>1.5297058540778354</v>
      </c>
      <c r="AW120" s="256">
        <f t="shared" si="93"/>
        <v>1.5297058540778354</v>
      </c>
      <c r="AX120" s="256">
        <f t="shared" si="93"/>
        <v>1.5297058540778354</v>
      </c>
      <c r="AY120" s="256">
        <f t="shared" si="93"/>
        <v>1.5297058540778354</v>
      </c>
      <c r="AZ120" s="256">
        <f t="shared" si="93"/>
        <v>1.5297058540778354</v>
      </c>
      <c r="BA120" s="256">
        <f t="shared" si="93"/>
        <v>1.5297058540778354</v>
      </c>
      <c r="BB120" s="256">
        <f t="shared" si="93"/>
        <v>1.5297058540778354</v>
      </c>
      <c r="BC120" s="256">
        <f t="shared" si="93"/>
        <v>1.5297058540778354</v>
      </c>
      <c r="BD120" s="256">
        <f t="shared" si="93"/>
        <v>1.5297058540778354</v>
      </c>
      <c r="BE120" s="256">
        <f t="shared" si="93"/>
        <v>1.5297058540778354</v>
      </c>
      <c r="BF120" s="256">
        <f t="shared" si="93"/>
        <v>1.5297058540778354</v>
      </c>
      <c r="BG120" s="187"/>
      <c r="BH120" s="195"/>
    </row>
    <row r="121" spans="1:60" s="71" customFormat="1" x14ac:dyDescent="0.2">
      <c r="A121" s="158" t="s">
        <v>137</v>
      </c>
      <c r="B121" s="126" t="s">
        <v>7</v>
      </c>
      <c r="C121" s="130"/>
      <c r="D121" s="301"/>
      <c r="E121" s="141"/>
      <c r="F121" s="141"/>
      <c r="G121" s="141"/>
      <c r="H121" s="141"/>
      <c r="I121" s="141"/>
      <c r="J121" s="141"/>
      <c r="K121" s="141"/>
      <c r="L121" s="141"/>
      <c r="M121" s="246"/>
      <c r="N121" s="246"/>
      <c r="O121" s="301">
        <f>O120+AV120</f>
        <v>-95.459994189282355</v>
      </c>
      <c r="P121" s="246">
        <f t="shared" ref="P121:Y121" si="94">P120+AW120</f>
        <v>-83.459994189282355</v>
      </c>
      <c r="Q121" s="246">
        <f t="shared" si="94"/>
        <v>-110.55999418928235</v>
      </c>
      <c r="R121" s="246">
        <f t="shared" si="94"/>
        <v>-110.05999418928235</v>
      </c>
      <c r="S121" s="246">
        <f t="shared" si="94"/>
        <v>-109.55999418928235</v>
      </c>
      <c r="T121" s="246">
        <f t="shared" si="94"/>
        <v>-109.05999418928235</v>
      </c>
      <c r="U121" s="246">
        <f t="shared" si="94"/>
        <v>-108.55999418928235</v>
      </c>
      <c r="V121" s="246">
        <f t="shared" si="94"/>
        <v>-108.05999418928235</v>
      </c>
      <c r="W121" s="246">
        <f t="shared" si="94"/>
        <v>-107.55999418928235</v>
      </c>
      <c r="X121" s="246">
        <f t="shared" si="94"/>
        <v>-107.05999418928235</v>
      </c>
      <c r="Y121" s="246">
        <f t="shared" si="94"/>
        <v>-104.05999418928235</v>
      </c>
      <c r="Z121" s="301"/>
      <c r="AA121" s="246"/>
      <c r="AB121" s="246"/>
      <c r="AC121" s="246"/>
      <c r="AD121" s="246"/>
      <c r="AE121" s="246"/>
      <c r="AF121" s="246"/>
      <c r="AG121" s="246"/>
      <c r="AH121" s="246"/>
      <c r="AI121" s="246"/>
      <c r="AJ121" s="142"/>
      <c r="AK121" s="328"/>
      <c r="AL121" s="141"/>
      <c r="AM121" s="141"/>
      <c r="AN121" s="141"/>
      <c r="AO121" s="141"/>
      <c r="AP121" s="141"/>
      <c r="AQ121" s="141"/>
      <c r="AR121" s="141"/>
      <c r="AS121" s="141"/>
      <c r="AT121" s="141"/>
      <c r="AU121" s="141"/>
      <c r="AV121" s="313"/>
      <c r="AW121" s="239"/>
      <c r="AX121" s="239"/>
      <c r="AY121" s="239"/>
      <c r="AZ121" s="239"/>
      <c r="BA121" s="239"/>
      <c r="BB121" s="239"/>
      <c r="BC121" s="239"/>
      <c r="BD121" s="239"/>
      <c r="BE121" s="239"/>
      <c r="BF121" s="112"/>
      <c r="BG121" s="187"/>
      <c r="BH121" s="195"/>
    </row>
    <row r="122" spans="1:60" s="71" customFormat="1" x14ac:dyDescent="0.2">
      <c r="A122" s="2"/>
      <c r="B122" s="276"/>
      <c r="C122" s="275"/>
      <c r="D122" s="298"/>
      <c r="E122" s="26"/>
      <c r="F122" s="26"/>
      <c r="G122" s="26"/>
      <c r="H122" s="26"/>
      <c r="I122" s="26"/>
      <c r="J122" s="26"/>
      <c r="K122" s="26"/>
      <c r="L122" s="26"/>
      <c r="M122" s="243"/>
      <c r="N122" s="243"/>
      <c r="O122" s="298"/>
      <c r="P122" s="243"/>
      <c r="Q122" s="243"/>
      <c r="R122" s="243"/>
      <c r="S122" s="243"/>
      <c r="T122" s="243"/>
      <c r="U122" s="243"/>
      <c r="V122" s="243"/>
      <c r="W122" s="243"/>
      <c r="X122" s="243"/>
      <c r="Y122" s="243"/>
      <c r="Z122" s="298"/>
      <c r="AA122" s="243"/>
      <c r="AB122" s="243"/>
      <c r="AC122" s="243"/>
      <c r="AD122" s="243"/>
      <c r="AE122" s="243"/>
      <c r="AF122" s="243"/>
      <c r="AG122" s="243"/>
      <c r="AH122" s="243"/>
      <c r="AI122" s="243"/>
      <c r="AJ122" s="45"/>
      <c r="AK122" s="310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334"/>
      <c r="AW122" s="257"/>
      <c r="AX122" s="257"/>
      <c r="AY122" s="257"/>
      <c r="AZ122" s="257"/>
      <c r="BA122" s="257"/>
      <c r="BB122" s="257"/>
      <c r="BC122" s="257"/>
      <c r="BD122" s="257"/>
      <c r="BE122" s="257"/>
      <c r="BF122" s="123"/>
      <c r="BG122" s="190"/>
      <c r="BH122" s="195"/>
    </row>
    <row r="123" spans="1:60" s="71" customFormat="1" x14ac:dyDescent="0.2">
      <c r="A123" s="158" t="s">
        <v>138</v>
      </c>
      <c r="B123" s="126" t="s">
        <v>7</v>
      </c>
      <c r="C123" s="130"/>
      <c r="D123" s="301"/>
      <c r="E123" s="141"/>
      <c r="F123" s="141"/>
      <c r="G123" s="141"/>
      <c r="H123" s="141"/>
      <c r="I123" s="141"/>
      <c r="J123" s="141"/>
      <c r="K123" s="141"/>
      <c r="L123" s="141"/>
      <c r="M123" s="246"/>
      <c r="N123" s="246"/>
      <c r="O123" s="301"/>
      <c r="P123" s="246"/>
      <c r="Q123" s="246"/>
      <c r="R123" s="246"/>
      <c r="S123" s="246"/>
      <c r="T123" s="246"/>
      <c r="U123" s="246"/>
      <c r="V123" s="246"/>
      <c r="W123" s="246"/>
      <c r="X123" s="246"/>
      <c r="Y123" s="246"/>
      <c r="Z123" s="301">
        <f>Z124-AV124</f>
        <v>-103.51940589743802</v>
      </c>
      <c r="AA123" s="248">
        <f t="shared" ref="AA123:AJ123" si="95">AA124-AW124</f>
        <v>-91.119405897438014</v>
      </c>
      <c r="AB123" s="248">
        <f t="shared" si="95"/>
        <v>-116.61940589743801</v>
      </c>
      <c r="AC123" s="248">
        <f t="shared" si="95"/>
        <v>-116.11940589743801</v>
      </c>
      <c r="AD123" s="248">
        <f t="shared" si="95"/>
        <v>-115.61940589743801</v>
      </c>
      <c r="AE123" s="248">
        <f t="shared" si="95"/>
        <v>-115.11940589743801</v>
      </c>
      <c r="AF123" s="248">
        <f t="shared" si="95"/>
        <v>-114.61940589743801</v>
      </c>
      <c r="AG123" s="248">
        <f t="shared" si="95"/>
        <v>-114.11940589743801</v>
      </c>
      <c r="AH123" s="248">
        <f t="shared" si="95"/>
        <v>-113.61940589743801</v>
      </c>
      <c r="AI123" s="248">
        <f t="shared" si="95"/>
        <v>-113.11940589743801</v>
      </c>
      <c r="AJ123" s="144">
        <f t="shared" si="95"/>
        <v>-110.11940589743801</v>
      </c>
      <c r="AK123" s="328"/>
      <c r="AL123" s="141"/>
      <c r="AM123" s="141"/>
      <c r="AN123" s="141"/>
      <c r="AO123" s="141"/>
      <c r="AP123" s="141"/>
      <c r="AQ123" s="141"/>
      <c r="AR123" s="141"/>
      <c r="AS123" s="141"/>
      <c r="AT123" s="141"/>
      <c r="AU123" s="141"/>
      <c r="AV123" s="313"/>
      <c r="AW123" s="239"/>
      <c r="AX123" s="239"/>
      <c r="AY123" s="239"/>
      <c r="AZ123" s="239"/>
      <c r="BA123" s="239"/>
      <c r="BB123" s="239"/>
      <c r="BC123" s="239"/>
      <c r="BD123" s="239"/>
      <c r="BE123" s="239"/>
      <c r="BF123" s="112"/>
      <c r="BG123" s="186">
        <f>-120.5+LOG10(D5/15)*10</f>
        <v>-117.48970004336019</v>
      </c>
      <c r="BH123" s="193" t="s">
        <v>150</v>
      </c>
    </row>
    <row r="124" spans="1:60" s="71" customFormat="1" x14ac:dyDescent="0.2">
      <c r="A124" s="159" t="s">
        <v>139</v>
      </c>
      <c r="B124" s="126" t="s">
        <v>7</v>
      </c>
      <c r="C124" s="130"/>
      <c r="D124" s="301"/>
      <c r="E124" s="141"/>
      <c r="F124" s="141"/>
      <c r="G124" s="141"/>
      <c r="H124" s="141"/>
      <c r="I124" s="141"/>
      <c r="J124" s="141"/>
      <c r="K124" s="141"/>
      <c r="L124" s="141"/>
      <c r="M124" s="246"/>
      <c r="N124" s="246"/>
      <c r="O124" s="301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  <c r="Z124" s="301">
        <f t="shared" ref="Z124:AJ124" si="96">Z93</f>
        <v>-101.98970004336019</v>
      </c>
      <c r="AA124" s="246">
        <f t="shared" si="96"/>
        <v>-89.589700043360182</v>
      </c>
      <c r="AB124" s="246">
        <f t="shared" si="96"/>
        <v>-115.08970004336018</v>
      </c>
      <c r="AC124" s="246">
        <f t="shared" si="96"/>
        <v>-114.58970004336018</v>
      </c>
      <c r="AD124" s="246">
        <f t="shared" si="96"/>
        <v>-114.08970004336018</v>
      </c>
      <c r="AE124" s="246">
        <f t="shared" si="96"/>
        <v>-113.58970004336018</v>
      </c>
      <c r="AF124" s="246">
        <f t="shared" si="96"/>
        <v>-113.08970004336018</v>
      </c>
      <c r="AG124" s="246">
        <f t="shared" si="96"/>
        <v>-112.58970004336018</v>
      </c>
      <c r="AH124" s="246">
        <f t="shared" si="96"/>
        <v>-112.08970004336018</v>
      </c>
      <c r="AI124" s="246">
        <f t="shared" si="96"/>
        <v>-111.58970004336018</v>
      </c>
      <c r="AJ124" s="142">
        <f t="shared" si="96"/>
        <v>-108.58970004336018</v>
      </c>
      <c r="AK124" s="328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141"/>
      <c r="AV124" s="333">
        <f t="shared" ref="AV124:BF124" si="97">AV61</f>
        <v>1.5297058540778354</v>
      </c>
      <c r="AW124" s="256">
        <f t="shared" si="97"/>
        <v>1.5297058540778354</v>
      </c>
      <c r="AX124" s="256">
        <f t="shared" si="97"/>
        <v>1.5297058540778354</v>
      </c>
      <c r="AY124" s="256">
        <f t="shared" si="97"/>
        <v>1.5297058540778354</v>
      </c>
      <c r="AZ124" s="256">
        <f t="shared" si="97"/>
        <v>1.5297058540778354</v>
      </c>
      <c r="BA124" s="256">
        <f t="shared" si="97"/>
        <v>1.5297058540778354</v>
      </c>
      <c r="BB124" s="256">
        <f t="shared" si="97"/>
        <v>1.5297058540778354</v>
      </c>
      <c r="BC124" s="256">
        <f t="shared" si="97"/>
        <v>1.5297058540778354</v>
      </c>
      <c r="BD124" s="256">
        <f t="shared" si="97"/>
        <v>1.5297058540778354</v>
      </c>
      <c r="BE124" s="256">
        <f t="shared" si="97"/>
        <v>1.5297058540778354</v>
      </c>
      <c r="BF124" s="256">
        <f t="shared" si="97"/>
        <v>1.5297058540778354</v>
      </c>
      <c r="BG124" s="187"/>
      <c r="BH124" s="195"/>
    </row>
    <row r="125" spans="1:60" s="71" customFormat="1" x14ac:dyDescent="0.2">
      <c r="A125" s="158" t="s">
        <v>140</v>
      </c>
      <c r="B125" s="126" t="s">
        <v>7</v>
      </c>
      <c r="C125" s="130"/>
      <c r="D125" s="301"/>
      <c r="E125" s="141"/>
      <c r="F125" s="141"/>
      <c r="G125" s="141"/>
      <c r="H125" s="141"/>
      <c r="I125" s="141"/>
      <c r="J125" s="141"/>
      <c r="K125" s="141"/>
      <c r="L125" s="141"/>
      <c r="M125" s="246"/>
      <c r="N125" s="246"/>
      <c r="O125" s="301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301">
        <f>Z124+AV124</f>
        <v>-100.45999418928236</v>
      </c>
      <c r="AA125" s="246">
        <f t="shared" ref="AA125:AJ125" si="98">AA124+AW124</f>
        <v>-88.059994189282349</v>
      </c>
      <c r="AB125" s="246">
        <f t="shared" si="98"/>
        <v>-113.55999418928235</v>
      </c>
      <c r="AC125" s="246">
        <f t="shared" si="98"/>
        <v>-113.05999418928235</v>
      </c>
      <c r="AD125" s="246">
        <f t="shared" si="98"/>
        <v>-112.55999418928235</v>
      </c>
      <c r="AE125" s="246">
        <f t="shared" si="98"/>
        <v>-112.05999418928235</v>
      </c>
      <c r="AF125" s="246">
        <f t="shared" si="98"/>
        <v>-111.55999418928235</v>
      </c>
      <c r="AG125" s="246">
        <f t="shared" si="98"/>
        <v>-111.05999418928235</v>
      </c>
      <c r="AH125" s="246">
        <f t="shared" si="98"/>
        <v>-110.55999418928235</v>
      </c>
      <c r="AI125" s="246">
        <f t="shared" si="98"/>
        <v>-110.05999418928235</v>
      </c>
      <c r="AJ125" s="142">
        <f t="shared" si="98"/>
        <v>-107.05999418928235</v>
      </c>
      <c r="AK125" s="328"/>
      <c r="AL125" s="141"/>
      <c r="AM125" s="141"/>
      <c r="AN125" s="141"/>
      <c r="AO125" s="141"/>
      <c r="AP125" s="141"/>
      <c r="AQ125" s="141"/>
      <c r="AR125" s="141"/>
      <c r="AS125" s="141"/>
      <c r="AT125" s="141"/>
      <c r="AU125" s="141"/>
      <c r="AV125" s="313"/>
      <c r="AW125" s="239"/>
      <c r="AX125" s="239"/>
      <c r="AY125" s="239"/>
      <c r="AZ125" s="239"/>
      <c r="BA125" s="239"/>
      <c r="BB125" s="239"/>
      <c r="BC125" s="239"/>
      <c r="BD125" s="239"/>
      <c r="BE125" s="239"/>
      <c r="BF125" s="112"/>
      <c r="BG125" s="188"/>
      <c r="BH125" s="195"/>
    </row>
    <row r="126" spans="1:60" s="71" customFormat="1" x14ac:dyDescent="0.2">
      <c r="A126" s="2"/>
      <c r="B126" s="146"/>
      <c r="C126" s="145"/>
      <c r="D126" s="302"/>
      <c r="E126" s="145"/>
      <c r="F126" s="145"/>
      <c r="G126" s="145"/>
      <c r="H126" s="145"/>
      <c r="I126" s="145"/>
      <c r="J126" s="145"/>
      <c r="K126" s="145"/>
      <c r="L126" s="145"/>
      <c r="M126" s="247"/>
      <c r="N126" s="247"/>
      <c r="O126" s="302"/>
      <c r="P126" s="247"/>
      <c r="Q126" s="247"/>
      <c r="R126" s="247"/>
      <c r="S126" s="247"/>
      <c r="T126" s="247"/>
      <c r="U126" s="247"/>
      <c r="V126" s="247"/>
      <c r="W126" s="247"/>
      <c r="X126" s="247"/>
      <c r="Y126" s="247"/>
      <c r="Z126" s="302"/>
      <c r="AA126" s="247"/>
      <c r="AB126" s="247"/>
      <c r="AC126" s="247"/>
      <c r="AD126" s="247"/>
      <c r="AE126" s="247"/>
      <c r="AF126" s="247"/>
      <c r="AG126" s="247"/>
      <c r="AH126" s="247"/>
      <c r="AI126" s="247"/>
      <c r="AJ126" s="146"/>
      <c r="AK126" s="281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302"/>
      <c r="AW126" s="247"/>
      <c r="AX126" s="247"/>
      <c r="AY126" s="247"/>
      <c r="AZ126" s="247"/>
      <c r="BA126" s="247"/>
      <c r="BB126" s="247"/>
      <c r="BC126" s="247"/>
      <c r="BD126" s="247"/>
      <c r="BE126" s="247"/>
      <c r="BF126" s="146"/>
      <c r="BG126" s="190"/>
      <c r="BH126" s="195"/>
    </row>
    <row r="127" spans="1:60" s="71" customFormat="1" x14ac:dyDescent="0.2">
      <c r="A127" s="158" t="s">
        <v>138</v>
      </c>
      <c r="B127" s="126" t="s">
        <v>7</v>
      </c>
      <c r="C127" s="130"/>
      <c r="D127" s="301"/>
      <c r="E127" s="141"/>
      <c r="F127" s="141"/>
      <c r="G127" s="141"/>
      <c r="H127" s="141"/>
      <c r="I127" s="141"/>
      <c r="J127" s="141"/>
      <c r="K127" s="141"/>
      <c r="L127" s="141"/>
      <c r="M127" s="246"/>
      <c r="N127" s="246"/>
      <c r="O127" s="301"/>
      <c r="P127" s="246"/>
      <c r="Q127" s="246"/>
      <c r="R127" s="246"/>
      <c r="S127" s="246"/>
      <c r="T127" s="246"/>
      <c r="U127" s="246"/>
      <c r="V127" s="246"/>
      <c r="W127" s="246"/>
      <c r="X127" s="246"/>
      <c r="Y127" s="246"/>
      <c r="Z127" s="301">
        <f>Z128-AV128</f>
        <v>-103.51940589743802</v>
      </c>
      <c r="AA127" s="248">
        <f t="shared" ref="AA127:AJ127" si="99">AA128-AW128</f>
        <v>-91.119405897438014</v>
      </c>
      <c r="AB127" s="248">
        <f t="shared" si="99"/>
        <v>-116.61940589743801</v>
      </c>
      <c r="AC127" s="248">
        <f t="shared" si="99"/>
        <v>-116.11940589743801</v>
      </c>
      <c r="AD127" s="248">
        <f t="shared" si="99"/>
        <v>-115.61940589743801</v>
      </c>
      <c r="AE127" s="248">
        <f t="shared" si="99"/>
        <v>-115.11940589743801</v>
      </c>
      <c r="AF127" s="248">
        <f t="shared" si="99"/>
        <v>-114.61940589743801</v>
      </c>
      <c r="AG127" s="248">
        <f t="shared" si="99"/>
        <v>-114.11940589743801</v>
      </c>
      <c r="AH127" s="248">
        <f t="shared" si="99"/>
        <v>-113.61940589743801</v>
      </c>
      <c r="AI127" s="248">
        <f t="shared" si="99"/>
        <v>-113.11940589743801</v>
      </c>
      <c r="AJ127" s="144">
        <f t="shared" si="99"/>
        <v>-110.11940589743801</v>
      </c>
      <c r="AK127" s="328"/>
      <c r="AL127" s="141"/>
      <c r="AM127" s="141"/>
      <c r="AN127" s="141"/>
      <c r="AO127" s="141"/>
      <c r="AP127" s="141"/>
      <c r="AQ127" s="141"/>
      <c r="AR127" s="141"/>
      <c r="AS127" s="141"/>
      <c r="AT127" s="141"/>
      <c r="AU127" s="141"/>
      <c r="AV127" s="313"/>
      <c r="AW127" s="239"/>
      <c r="AX127" s="239"/>
      <c r="AY127" s="239"/>
      <c r="AZ127" s="239"/>
      <c r="BA127" s="239"/>
      <c r="BB127" s="239"/>
      <c r="BC127" s="239"/>
      <c r="BD127" s="239"/>
      <c r="BE127" s="239"/>
      <c r="BF127" s="112"/>
      <c r="BG127" s="186">
        <f>-120.5+LOG10(D5/15)*10</f>
        <v>-117.48970004336019</v>
      </c>
      <c r="BH127" s="193" t="s">
        <v>151</v>
      </c>
    </row>
    <row r="128" spans="1:60" s="71" customFormat="1" x14ac:dyDescent="0.2">
      <c r="A128" s="159" t="s">
        <v>139</v>
      </c>
      <c r="B128" s="126" t="s">
        <v>7</v>
      </c>
      <c r="C128" s="130"/>
      <c r="D128" s="301"/>
      <c r="E128" s="141"/>
      <c r="F128" s="141"/>
      <c r="G128" s="141"/>
      <c r="H128" s="141"/>
      <c r="I128" s="141"/>
      <c r="J128" s="141"/>
      <c r="K128" s="141"/>
      <c r="L128" s="141"/>
      <c r="M128" s="246"/>
      <c r="N128" s="246"/>
      <c r="O128" s="301"/>
      <c r="P128" s="246"/>
      <c r="Q128" s="246"/>
      <c r="R128" s="246"/>
      <c r="S128" s="246"/>
      <c r="T128" s="246"/>
      <c r="U128" s="246"/>
      <c r="V128" s="246"/>
      <c r="W128" s="246"/>
      <c r="X128" s="246"/>
      <c r="Y128" s="246"/>
      <c r="Z128" s="301">
        <f>Z93</f>
        <v>-101.98970004336019</v>
      </c>
      <c r="AA128" s="246">
        <f t="shared" ref="AA128:AJ128" si="100">AA93</f>
        <v>-89.589700043360182</v>
      </c>
      <c r="AB128" s="246">
        <f t="shared" si="100"/>
        <v>-115.08970004336018</v>
      </c>
      <c r="AC128" s="246">
        <f t="shared" si="100"/>
        <v>-114.58970004336018</v>
      </c>
      <c r="AD128" s="246">
        <f t="shared" si="100"/>
        <v>-114.08970004336018</v>
      </c>
      <c r="AE128" s="246">
        <f t="shared" si="100"/>
        <v>-113.58970004336018</v>
      </c>
      <c r="AF128" s="246">
        <f t="shared" si="100"/>
        <v>-113.08970004336018</v>
      </c>
      <c r="AG128" s="246">
        <f t="shared" si="100"/>
        <v>-112.58970004336018</v>
      </c>
      <c r="AH128" s="246">
        <f t="shared" si="100"/>
        <v>-112.08970004336018</v>
      </c>
      <c r="AI128" s="246">
        <f t="shared" si="100"/>
        <v>-111.58970004336018</v>
      </c>
      <c r="AJ128" s="142">
        <f t="shared" si="100"/>
        <v>-108.58970004336018</v>
      </c>
      <c r="AK128" s="328"/>
      <c r="AL128" s="141"/>
      <c r="AM128" s="141"/>
      <c r="AN128" s="141"/>
      <c r="AO128" s="141"/>
      <c r="AP128" s="141"/>
      <c r="AQ128" s="141"/>
      <c r="AR128" s="141"/>
      <c r="AS128" s="141"/>
      <c r="AT128" s="141"/>
      <c r="AU128" s="141"/>
      <c r="AV128" s="333">
        <f t="shared" ref="AV128:BF128" si="101">AV65</f>
        <v>1.5297058540778354</v>
      </c>
      <c r="AW128" s="256">
        <f t="shared" si="101"/>
        <v>1.5297058540778354</v>
      </c>
      <c r="AX128" s="256">
        <f t="shared" si="101"/>
        <v>1.5297058540778354</v>
      </c>
      <c r="AY128" s="256">
        <f t="shared" si="101"/>
        <v>1.5297058540778354</v>
      </c>
      <c r="AZ128" s="256">
        <f t="shared" si="101"/>
        <v>1.5297058540778354</v>
      </c>
      <c r="BA128" s="256">
        <f t="shared" si="101"/>
        <v>1.5297058540778354</v>
      </c>
      <c r="BB128" s="256">
        <f t="shared" si="101"/>
        <v>1.5297058540778354</v>
      </c>
      <c r="BC128" s="256">
        <f t="shared" si="101"/>
        <v>1.5297058540778354</v>
      </c>
      <c r="BD128" s="256">
        <f t="shared" si="101"/>
        <v>1.5297058540778354</v>
      </c>
      <c r="BE128" s="256">
        <f t="shared" si="101"/>
        <v>1.5297058540778354</v>
      </c>
      <c r="BF128" s="256">
        <f t="shared" si="101"/>
        <v>1.5297058540778354</v>
      </c>
      <c r="BG128" s="187"/>
      <c r="BH128" s="195"/>
    </row>
    <row r="129" spans="1:60" s="71" customFormat="1" x14ac:dyDescent="0.2">
      <c r="A129" s="158" t="s">
        <v>140</v>
      </c>
      <c r="B129" s="126" t="s">
        <v>7</v>
      </c>
      <c r="C129" s="130"/>
      <c r="D129" s="301"/>
      <c r="E129" s="141"/>
      <c r="F129" s="141"/>
      <c r="G129" s="141"/>
      <c r="H129" s="141"/>
      <c r="I129" s="141"/>
      <c r="J129" s="141"/>
      <c r="K129" s="141"/>
      <c r="L129" s="141"/>
      <c r="M129" s="246"/>
      <c r="N129" s="246"/>
      <c r="O129" s="301"/>
      <c r="P129" s="246"/>
      <c r="Q129" s="246"/>
      <c r="R129" s="246"/>
      <c r="S129" s="246"/>
      <c r="T129" s="246"/>
      <c r="U129" s="246"/>
      <c r="V129" s="246"/>
      <c r="W129" s="246"/>
      <c r="X129" s="246"/>
      <c r="Y129" s="246"/>
      <c r="Z129" s="301">
        <f>Z128+AV128</f>
        <v>-100.45999418928236</v>
      </c>
      <c r="AA129" s="246">
        <f t="shared" ref="AA129:AJ129" si="102">AA128+AW128</f>
        <v>-88.059994189282349</v>
      </c>
      <c r="AB129" s="246">
        <f t="shared" si="102"/>
        <v>-113.55999418928235</v>
      </c>
      <c r="AC129" s="246">
        <f t="shared" si="102"/>
        <v>-113.05999418928235</v>
      </c>
      <c r="AD129" s="246">
        <f t="shared" si="102"/>
        <v>-112.55999418928235</v>
      </c>
      <c r="AE129" s="246">
        <f t="shared" si="102"/>
        <v>-112.05999418928235</v>
      </c>
      <c r="AF129" s="246">
        <f t="shared" si="102"/>
        <v>-111.55999418928235</v>
      </c>
      <c r="AG129" s="246">
        <f t="shared" si="102"/>
        <v>-111.05999418928235</v>
      </c>
      <c r="AH129" s="246">
        <f t="shared" si="102"/>
        <v>-110.55999418928235</v>
      </c>
      <c r="AI129" s="246">
        <f t="shared" si="102"/>
        <v>-110.05999418928235</v>
      </c>
      <c r="AJ129" s="142">
        <f t="shared" si="102"/>
        <v>-107.05999418928235</v>
      </c>
      <c r="AK129" s="328"/>
      <c r="AL129" s="141"/>
      <c r="AM129" s="141"/>
      <c r="AN129" s="141"/>
      <c r="AO129" s="141"/>
      <c r="AP129" s="141"/>
      <c r="AQ129" s="141"/>
      <c r="AR129" s="141"/>
      <c r="AS129" s="141"/>
      <c r="AT129" s="141"/>
      <c r="AU129" s="141"/>
      <c r="AV129" s="313"/>
      <c r="AW129" s="239"/>
      <c r="AX129" s="239"/>
      <c r="AY129" s="239"/>
      <c r="AZ129" s="239"/>
      <c r="BA129" s="239"/>
      <c r="BB129" s="239"/>
      <c r="BC129" s="239"/>
      <c r="BD129" s="239"/>
      <c r="BE129" s="239"/>
      <c r="BF129" s="112"/>
      <c r="BG129" s="188"/>
      <c r="BH129" s="195"/>
    </row>
    <row r="130" spans="1:60" s="71" customFormat="1" x14ac:dyDescent="0.2">
      <c r="A130" s="2"/>
      <c r="B130" s="146"/>
      <c r="C130" s="145"/>
      <c r="D130" s="302"/>
      <c r="E130" s="145"/>
      <c r="F130" s="145"/>
      <c r="G130" s="145"/>
      <c r="H130" s="145"/>
      <c r="I130" s="145"/>
      <c r="J130" s="145"/>
      <c r="K130" s="145"/>
      <c r="L130" s="145"/>
      <c r="M130" s="247"/>
      <c r="N130" s="247"/>
      <c r="O130" s="302"/>
      <c r="P130" s="145"/>
      <c r="Q130" s="145"/>
      <c r="R130" s="145"/>
      <c r="S130" s="145"/>
      <c r="T130" s="145"/>
      <c r="U130" s="145"/>
      <c r="V130" s="145"/>
      <c r="W130" s="145"/>
      <c r="X130" s="247"/>
      <c r="Y130" s="247"/>
      <c r="Z130" s="302"/>
      <c r="AA130" s="247"/>
      <c r="AB130" s="247"/>
      <c r="AC130" s="247"/>
      <c r="AD130" s="247"/>
      <c r="AE130" s="247"/>
      <c r="AF130" s="247"/>
      <c r="AG130" s="247"/>
      <c r="AH130" s="247"/>
      <c r="AI130" s="247"/>
      <c r="AJ130" s="146"/>
      <c r="AK130" s="281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302"/>
      <c r="AW130" s="247"/>
      <c r="AX130" s="247"/>
      <c r="AY130" s="247"/>
      <c r="AZ130" s="247"/>
      <c r="BA130" s="247"/>
      <c r="BB130" s="247"/>
      <c r="BC130" s="247"/>
      <c r="BD130" s="247"/>
      <c r="BE130" s="247"/>
      <c r="BF130" s="146"/>
      <c r="BG130" s="190"/>
      <c r="BH130" s="195"/>
    </row>
    <row r="131" spans="1:60" s="71" customFormat="1" x14ac:dyDescent="0.2">
      <c r="A131" s="158" t="s">
        <v>49</v>
      </c>
      <c r="B131" s="267" t="s">
        <v>143</v>
      </c>
      <c r="C131" s="130"/>
      <c r="D131" s="301">
        <f>D132-AV132</f>
        <v>-65.506357570035902</v>
      </c>
      <c r="E131" s="248">
        <f t="shared" ref="E131:N131" si="103">E132-AW132</f>
        <v>-53.422636204347135</v>
      </c>
      <c r="F131" s="248">
        <f t="shared" si="103"/>
        <v>-79.538708581707667</v>
      </c>
      <c r="G131" s="248">
        <f t="shared" si="103"/>
        <v>-79.038708581707681</v>
      </c>
      <c r="H131" s="248">
        <f t="shared" si="103"/>
        <v>-78.538708581707667</v>
      </c>
      <c r="I131" s="248">
        <f t="shared" si="103"/>
        <v>-78.038708581707681</v>
      </c>
      <c r="J131" s="248">
        <f t="shared" si="103"/>
        <v>-77.538708581707667</v>
      </c>
      <c r="K131" s="248">
        <f t="shared" si="103"/>
        <v>-77.038708581707667</v>
      </c>
      <c r="L131" s="248">
        <f t="shared" si="103"/>
        <v>-76.538708581707681</v>
      </c>
      <c r="M131" s="248">
        <f t="shared" si="103"/>
        <v>-76.038708581707667</v>
      </c>
      <c r="N131" s="248">
        <f t="shared" si="103"/>
        <v>-73.038708581707667</v>
      </c>
      <c r="O131" s="303"/>
      <c r="P131" s="147"/>
      <c r="Q131" s="147"/>
      <c r="R131" s="147"/>
      <c r="S131" s="147"/>
      <c r="T131" s="147"/>
      <c r="U131" s="147"/>
      <c r="V131" s="147"/>
      <c r="W131" s="147"/>
      <c r="X131" s="249"/>
      <c r="Y131" s="249"/>
      <c r="Z131" s="303"/>
      <c r="AA131" s="249"/>
      <c r="AB131" s="249"/>
      <c r="AC131" s="249"/>
      <c r="AD131" s="249"/>
      <c r="AE131" s="249"/>
      <c r="AF131" s="249"/>
      <c r="AG131" s="249"/>
      <c r="AH131" s="249"/>
      <c r="AI131" s="249"/>
      <c r="AJ131" s="148"/>
      <c r="AK131" s="329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303"/>
      <c r="AW131" s="249"/>
      <c r="AX131" s="249"/>
      <c r="AY131" s="249"/>
      <c r="AZ131" s="249"/>
      <c r="BA131" s="249"/>
      <c r="BB131" s="249"/>
      <c r="BC131" s="249"/>
      <c r="BD131" s="249"/>
      <c r="BE131" s="249"/>
      <c r="BF131" s="148"/>
      <c r="BG131" s="186">
        <f>-114.5+10*LOG10(D5/15)+10*LOG10(D7*12)</f>
        <v>-80.444828930236241</v>
      </c>
      <c r="BH131" s="193" t="s">
        <v>152</v>
      </c>
    </row>
    <row r="132" spans="1:60" s="71" customFormat="1" x14ac:dyDescent="0.2">
      <c r="A132" s="159" t="s">
        <v>48</v>
      </c>
      <c r="B132" s="267" t="s">
        <v>143</v>
      </c>
      <c r="C132" s="130"/>
      <c r="D132" s="301">
        <f t="shared" ref="D132:N132" si="104">D94</f>
        <v>-63.99298503970742</v>
      </c>
      <c r="E132" s="246">
        <f t="shared" si="104"/>
        <v>-51.909263674018661</v>
      </c>
      <c r="F132" s="246">
        <f t="shared" si="104"/>
        <v>-78.029375941787293</v>
      </c>
      <c r="G132" s="246">
        <f t="shared" si="104"/>
        <v>-77.529375941787308</v>
      </c>
      <c r="H132" s="246">
        <f t="shared" si="104"/>
        <v>-77.029375941787293</v>
      </c>
      <c r="I132" s="246">
        <f t="shared" si="104"/>
        <v>-76.529375941787308</v>
      </c>
      <c r="J132" s="246">
        <f t="shared" si="104"/>
        <v>-76.029375941787293</v>
      </c>
      <c r="K132" s="246">
        <f t="shared" si="104"/>
        <v>-75.529375941787293</v>
      </c>
      <c r="L132" s="246">
        <f t="shared" si="104"/>
        <v>-75.029375941787308</v>
      </c>
      <c r="M132" s="246">
        <f t="shared" si="104"/>
        <v>-74.529375941787293</v>
      </c>
      <c r="N132" s="246">
        <f t="shared" si="104"/>
        <v>-71.529375941787293</v>
      </c>
      <c r="O132" s="303"/>
      <c r="P132" s="147"/>
      <c r="Q132" s="147"/>
      <c r="R132" s="147"/>
      <c r="S132" s="147"/>
      <c r="T132" s="147"/>
      <c r="U132" s="147"/>
      <c r="V132" s="147"/>
      <c r="W132" s="147"/>
      <c r="X132" s="249"/>
      <c r="Y132" s="249"/>
      <c r="Z132" s="303"/>
      <c r="AA132" s="249"/>
      <c r="AB132" s="249"/>
      <c r="AC132" s="249"/>
      <c r="AD132" s="249"/>
      <c r="AE132" s="249"/>
      <c r="AF132" s="249"/>
      <c r="AG132" s="249"/>
      <c r="AH132" s="249"/>
      <c r="AI132" s="249"/>
      <c r="AJ132" s="148"/>
      <c r="AK132" s="329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333">
        <f t="shared" ref="AV132:BF132" si="105">AV69</f>
        <v>1.513372530328476</v>
      </c>
      <c r="AW132" s="256">
        <f t="shared" si="105"/>
        <v>1.513372530328476</v>
      </c>
      <c r="AX132" s="256">
        <f t="shared" si="105"/>
        <v>1.5093326399203664</v>
      </c>
      <c r="AY132" s="256">
        <f t="shared" si="105"/>
        <v>1.5093326399203664</v>
      </c>
      <c r="AZ132" s="256">
        <f t="shared" si="105"/>
        <v>1.5093326399203666</v>
      </c>
      <c r="BA132" s="256">
        <f t="shared" si="105"/>
        <v>1.5093326399203664</v>
      </c>
      <c r="BB132" s="256">
        <f t="shared" si="105"/>
        <v>1.5093326399203664</v>
      </c>
      <c r="BC132" s="256">
        <f t="shared" si="105"/>
        <v>1.5093326399203664</v>
      </c>
      <c r="BD132" s="256">
        <f t="shared" si="105"/>
        <v>1.5093326399203664</v>
      </c>
      <c r="BE132" s="256">
        <f t="shared" si="105"/>
        <v>1.5093326399203664</v>
      </c>
      <c r="BF132" s="256">
        <f t="shared" si="105"/>
        <v>1.5093326399203664</v>
      </c>
      <c r="BG132" s="186">
        <v>-70</v>
      </c>
      <c r="BH132" s="193" t="s">
        <v>154</v>
      </c>
    </row>
    <row r="133" spans="1:60" s="71" customFormat="1" x14ac:dyDescent="0.2">
      <c r="A133" s="158" t="s">
        <v>141</v>
      </c>
      <c r="B133" s="267" t="s">
        <v>143</v>
      </c>
      <c r="C133" s="130"/>
      <c r="D133" s="301">
        <f>D132+AV132</f>
        <v>-62.479612509378946</v>
      </c>
      <c r="E133" s="248">
        <f t="shared" ref="E133:N133" si="106">E132+AW132</f>
        <v>-50.395891143690186</v>
      </c>
      <c r="F133" s="248">
        <f t="shared" si="106"/>
        <v>-76.52004330186692</v>
      </c>
      <c r="G133" s="248">
        <f t="shared" si="106"/>
        <v>-76.020043301866934</v>
      </c>
      <c r="H133" s="248">
        <f t="shared" si="106"/>
        <v>-75.52004330186692</v>
      </c>
      <c r="I133" s="248">
        <f t="shared" si="106"/>
        <v>-75.020043301866934</v>
      </c>
      <c r="J133" s="248">
        <f t="shared" si="106"/>
        <v>-74.52004330186692</v>
      </c>
      <c r="K133" s="248">
        <f t="shared" si="106"/>
        <v>-74.02004330186692</v>
      </c>
      <c r="L133" s="248">
        <f t="shared" si="106"/>
        <v>-73.520043301866934</v>
      </c>
      <c r="M133" s="248">
        <f t="shared" si="106"/>
        <v>-73.02004330186692</v>
      </c>
      <c r="N133" s="248">
        <f t="shared" si="106"/>
        <v>-70.02004330186692</v>
      </c>
      <c r="O133" s="303"/>
      <c r="P133" s="147"/>
      <c r="Q133" s="147"/>
      <c r="R133" s="147"/>
      <c r="S133" s="147"/>
      <c r="T133" s="147"/>
      <c r="U133" s="147"/>
      <c r="V133" s="147"/>
      <c r="W133" s="147"/>
      <c r="X133" s="249"/>
      <c r="Y133" s="249"/>
      <c r="Z133" s="303"/>
      <c r="AA133" s="249"/>
      <c r="AB133" s="249"/>
      <c r="AC133" s="249"/>
      <c r="AD133" s="249"/>
      <c r="AE133" s="249"/>
      <c r="AF133" s="249"/>
      <c r="AG133" s="249"/>
      <c r="AH133" s="249"/>
      <c r="AI133" s="249"/>
      <c r="AJ133" s="148"/>
      <c r="AK133" s="329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303"/>
      <c r="AW133" s="249"/>
      <c r="AX133" s="249"/>
      <c r="AY133" s="249"/>
      <c r="AZ133" s="249"/>
      <c r="BA133" s="249"/>
      <c r="BB133" s="249"/>
      <c r="BC133" s="249"/>
      <c r="BD133" s="249"/>
      <c r="BE133" s="249"/>
      <c r="BF133" s="148"/>
      <c r="BG133" s="186">
        <v>-50</v>
      </c>
      <c r="BH133" s="193" t="s">
        <v>153</v>
      </c>
    </row>
    <row r="134" spans="1:60" s="71" customFormat="1" x14ac:dyDescent="0.2">
      <c r="A134" s="2"/>
      <c r="B134" s="276"/>
      <c r="C134" s="275"/>
      <c r="D134" s="298"/>
      <c r="E134" s="26"/>
      <c r="F134" s="26"/>
      <c r="G134" s="26"/>
      <c r="H134" s="26"/>
      <c r="I134" s="26"/>
      <c r="J134" s="26"/>
      <c r="K134" s="26"/>
      <c r="L134" s="26"/>
      <c r="M134" s="243"/>
      <c r="N134" s="243"/>
      <c r="O134" s="302"/>
      <c r="P134" s="145"/>
      <c r="Q134" s="145"/>
      <c r="R134" s="145"/>
      <c r="S134" s="145"/>
      <c r="T134" s="145"/>
      <c r="U134" s="145"/>
      <c r="V134" s="145"/>
      <c r="W134" s="145"/>
      <c r="X134" s="247"/>
      <c r="Y134" s="247"/>
      <c r="Z134" s="302"/>
      <c r="AA134" s="247"/>
      <c r="AB134" s="247"/>
      <c r="AC134" s="247"/>
      <c r="AD134" s="247"/>
      <c r="AE134" s="247"/>
      <c r="AF134" s="247"/>
      <c r="AG134" s="247"/>
      <c r="AH134" s="247"/>
      <c r="AI134" s="247"/>
      <c r="AJ134" s="146"/>
      <c r="AK134" s="281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302"/>
      <c r="AW134" s="247"/>
      <c r="AX134" s="247"/>
      <c r="AY134" s="247"/>
      <c r="AZ134" s="247"/>
      <c r="BA134" s="247"/>
      <c r="BB134" s="247"/>
      <c r="BC134" s="247"/>
      <c r="BD134" s="247"/>
      <c r="BE134" s="247"/>
      <c r="BF134" s="146"/>
      <c r="BG134" s="190"/>
      <c r="BH134" s="195"/>
    </row>
    <row r="135" spans="1:60" s="71" customFormat="1" x14ac:dyDescent="0.2">
      <c r="A135" s="158" t="s">
        <v>61</v>
      </c>
      <c r="B135" s="126" t="s">
        <v>50</v>
      </c>
      <c r="C135" s="130"/>
      <c r="D135" s="303"/>
      <c r="E135" s="147"/>
      <c r="F135" s="147"/>
      <c r="G135" s="147"/>
      <c r="H135" s="147"/>
      <c r="I135" s="147"/>
      <c r="J135" s="147"/>
      <c r="K135" s="147"/>
      <c r="L135" s="147"/>
      <c r="M135" s="249"/>
      <c r="N135" s="249"/>
      <c r="O135" s="303"/>
      <c r="P135" s="147"/>
      <c r="Q135" s="147"/>
      <c r="R135" s="147"/>
      <c r="S135" s="147"/>
      <c r="T135" s="147"/>
      <c r="U135" s="147"/>
      <c r="V135" s="147"/>
      <c r="W135" s="147"/>
      <c r="X135" s="249"/>
      <c r="Y135" s="249"/>
      <c r="Z135" s="301">
        <f>Z136-AV136</f>
        <v>-108.01940589743802</v>
      </c>
      <c r="AA135" s="246">
        <f t="shared" ref="AA135:AJ135" si="107">AA136-AW136</f>
        <v>-99.119405897438014</v>
      </c>
      <c r="AB135" s="246">
        <f t="shared" si="107"/>
        <v>-121.11940589743801</v>
      </c>
      <c r="AC135" s="246">
        <f t="shared" si="107"/>
        <v>-120.61940589743801</v>
      </c>
      <c r="AD135" s="246">
        <f t="shared" si="107"/>
        <v>-120.11940589743801</v>
      </c>
      <c r="AE135" s="246">
        <f t="shared" si="107"/>
        <v>-119.61940589743801</v>
      </c>
      <c r="AF135" s="246">
        <f t="shared" si="107"/>
        <v>-119.11940589743801</v>
      </c>
      <c r="AG135" s="246">
        <f t="shared" si="107"/>
        <v>-118.61940589743801</v>
      </c>
      <c r="AH135" s="246">
        <f t="shared" si="107"/>
        <v>-118.11940589743801</v>
      </c>
      <c r="AI135" s="246">
        <f t="shared" si="107"/>
        <v>-117.61940589743801</v>
      </c>
      <c r="AJ135" s="142">
        <f t="shared" si="107"/>
        <v>-114.61940589743801</v>
      </c>
      <c r="AK135" s="329">
        <f>157+CEILING(Z135,-1)</f>
        <v>48</v>
      </c>
      <c r="AL135" s="150">
        <f t="shared" ref="AL135:AU135" si="108">157+CEILING(AA135,-1)</f>
        <v>57</v>
      </c>
      <c r="AM135" s="150">
        <f t="shared" si="108"/>
        <v>35</v>
      </c>
      <c r="AN135" s="150">
        <f t="shared" si="108"/>
        <v>36</v>
      </c>
      <c r="AO135" s="150">
        <f t="shared" si="108"/>
        <v>36</v>
      </c>
      <c r="AP135" s="150">
        <f t="shared" si="108"/>
        <v>37</v>
      </c>
      <c r="AQ135" s="150">
        <f t="shared" si="108"/>
        <v>37</v>
      </c>
      <c r="AR135" s="260">
        <f t="shared" si="108"/>
        <v>38</v>
      </c>
      <c r="AS135" s="150">
        <f t="shared" si="108"/>
        <v>38</v>
      </c>
      <c r="AT135" s="150">
        <f t="shared" si="108"/>
        <v>39</v>
      </c>
      <c r="AU135" s="150">
        <f t="shared" si="108"/>
        <v>42</v>
      </c>
      <c r="AV135" s="303"/>
      <c r="AW135" s="249"/>
      <c r="AX135" s="249"/>
      <c r="AY135" s="249"/>
      <c r="AZ135" s="249"/>
      <c r="BA135" s="249"/>
      <c r="BB135" s="249"/>
      <c r="BC135" s="249"/>
      <c r="BD135" s="249"/>
      <c r="BE135" s="249"/>
      <c r="BF135" s="148"/>
      <c r="BG135" s="191"/>
      <c r="BH135" s="155" t="s">
        <v>85</v>
      </c>
    </row>
    <row r="136" spans="1:60" s="71" customFormat="1" x14ac:dyDescent="0.2">
      <c r="A136" s="159" t="s">
        <v>62</v>
      </c>
      <c r="B136" s="126" t="s">
        <v>50</v>
      </c>
      <c r="C136" s="130"/>
      <c r="D136" s="303"/>
      <c r="E136" s="147"/>
      <c r="F136" s="147"/>
      <c r="G136" s="147"/>
      <c r="H136" s="147"/>
      <c r="I136" s="147"/>
      <c r="J136" s="147"/>
      <c r="K136" s="147"/>
      <c r="L136" s="147"/>
      <c r="M136" s="249"/>
      <c r="N136" s="249"/>
      <c r="O136" s="303"/>
      <c r="P136" s="147"/>
      <c r="Q136" s="147"/>
      <c r="R136" s="147"/>
      <c r="S136" s="147"/>
      <c r="T136" s="147"/>
      <c r="U136" s="147"/>
      <c r="V136" s="147"/>
      <c r="W136" s="147"/>
      <c r="X136" s="249"/>
      <c r="Y136" s="249"/>
      <c r="Z136" s="301">
        <f>Z93</f>
        <v>-101.98970004336019</v>
      </c>
      <c r="AA136" s="246">
        <f t="shared" ref="AA136:AJ136" si="109">AA93</f>
        <v>-89.589700043360182</v>
      </c>
      <c r="AB136" s="246">
        <f t="shared" si="109"/>
        <v>-115.08970004336018</v>
      </c>
      <c r="AC136" s="246">
        <f t="shared" si="109"/>
        <v>-114.58970004336018</v>
      </c>
      <c r="AD136" s="246">
        <f t="shared" si="109"/>
        <v>-114.08970004336018</v>
      </c>
      <c r="AE136" s="246">
        <f t="shared" si="109"/>
        <v>-113.58970004336018</v>
      </c>
      <c r="AF136" s="246">
        <f t="shared" si="109"/>
        <v>-113.08970004336018</v>
      </c>
      <c r="AG136" s="246">
        <f t="shared" si="109"/>
        <v>-112.58970004336018</v>
      </c>
      <c r="AH136" s="246">
        <f t="shared" si="109"/>
        <v>-112.08970004336018</v>
      </c>
      <c r="AI136" s="246">
        <f t="shared" si="109"/>
        <v>-111.58970004336018</v>
      </c>
      <c r="AJ136" s="142">
        <f t="shared" si="109"/>
        <v>-108.58970004336018</v>
      </c>
      <c r="AK136" s="329"/>
      <c r="AL136" s="151"/>
      <c r="AM136" s="151"/>
      <c r="AN136" s="151"/>
      <c r="AO136" s="151"/>
      <c r="AP136" s="151"/>
      <c r="AQ136" s="151"/>
      <c r="AR136" s="259"/>
      <c r="AS136" s="151"/>
      <c r="AT136" s="151"/>
      <c r="AU136" s="151"/>
      <c r="AV136" s="333">
        <f t="shared" ref="AV136:BF136" si="110">AV73</f>
        <v>6.0297058540778359</v>
      </c>
      <c r="AW136" s="256">
        <f t="shared" si="110"/>
        <v>9.5297058540778359</v>
      </c>
      <c r="AX136" s="256">
        <f t="shared" si="110"/>
        <v>6.0297058540778359</v>
      </c>
      <c r="AY136" s="256">
        <f t="shared" si="110"/>
        <v>6.0297058540778359</v>
      </c>
      <c r="AZ136" s="256">
        <f t="shared" si="110"/>
        <v>6.0297058540778359</v>
      </c>
      <c r="BA136" s="256">
        <f t="shared" si="110"/>
        <v>6.0297058540778359</v>
      </c>
      <c r="BB136" s="256">
        <f t="shared" si="110"/>
        <v>6.0297058540778359</v>
      </c>
      <c r="BC136" s="256">
        <f t="shared" si="110"/>
        <v>6.0297058540778359</v>
      </c>
      <c r="BD136" s="256">
        <f t="shared" si="110"/>
        <v>6.0297058540778359</v>
      </c>
      <c r="BE136" s="256">
        <f t="shared" si="110"/>
        <v>6.0297058540778359</v>
      </c>
      <c r="BF136" s="256">
        <f t="shared" si="110"/>
        <v>6.0297058540778359</v>
      </c>
      <c r="BG136" s="192"/>
      <c r="BH136" s="195"/>
    </row>
    <row r="137" spans="1:60" s="71" customFormat="1" x14ac:dyDescent="0.2">
      <c r="A137" s="158" t="s">
        <v>63</v>
      </c>
      <c r="B137" s="126" t="s">
        <v>50</v>
      </c>
      <c r="C137" s="130"/>
      <c r="D137" s="303"/>
      <c r="E137" s="147"/>
      <c r="F137" s="147"/>
      <c r="G137" s="147"/>
      <c r="H137" s="147"/>
      <c r="I137" s="147"/>
      <c r="J137" s="147"/>
      <c r="K137" s="147"/>
      <c r="L137" s="147"/>
      <c r="M137" s="249"/>
      <c r="N137" s="249"/>
      <c r="O137" s="303"/>
      <c r="P137" s="147"/>
      <c r="Q137" s="147"/>
      <c r="R137" s="147"/>
      <c r="S137" s="147"/>
      <c r="T137" s="147"/>
      <c r="U137" s="147"/>
      <c r="V137" s="147"/>
      <c r="W137" s="147"/>
      <c r="X137" s="249"/>
      <c r="Y137" s="249"/>
      <c r="Z137" s="301">
        <f>Z136+AV136</f>
        <v>-95.959994189282355</v>
      </c>
      <c r="AA137" s="246">
        <f t="shared" ref="AA137:AJ137" si="111">AA136+AW136</f>
        <v>-80.059994189282349</v>
      </c>
      <c r="AB137" s="246">
        <f t="shared" si="111"/>
        <v>-109.05999418928235</v>
      </c>
      <c r="AC137" s="246">
        <f t="shared" si="111"/>
        <v>-108.55999418928235</v>
      </c>
      <c r="AD137" s="246">
        <f t="shared" si="111"/>
        <v>-108.05999418928235</v>
      </c>
      <c r="AE137" s="246">
        <f t="shared" si="111"/>
        <v>-107.55999418928235</v>
      </c>
      <c r="AF137" s="246">
        <f t="shared" si="111"/>
        <v>-107.05999418928235</v>
      </c>
      <c r="AG137" s="246">
        <f t="shared" si="111"/>
        <v>-106.55999418928235</v>
      </c>
      <c r="AH137" s="246">
        <f t="shared" si="111"/>
        <v>-106.05999418928235</v>
      </c>
      <c r="AI137" s="246">
        <f t="shared" si="111"/>
        <v>-105.55999418928235</v>
      </c>
      <c r="AJ137" s="142">
        <f t="shared" si="111"/>
        <v>-102.55999418928235</v>
      </c>
      <c r="AK137" s="329">
        <f>157+CEILING(Z137,-1)</f>
        <v>61</v>
      </c>
      <c r="AL137" s="150">
        <f t="shared" ref="AL137:AU137" si="112">157+CEILING(AA137,-1)</f>
        <v>76</v>
      </c>
      <c r="AM137" s="150">
        <f t="shared" si="112"/>
        <v>47</v>
      </c>
      <c r="AN137" s="150">
        <f t="shared" si="112"/>
        <v>48</v>
      </c>
      <c r="AO137" s="150">
        <f t="shared" si="112"/>
        <v>48</v>
      </c>
      <c r="AP137" s="150">
        <f t="shared" si="112"/>
        <v>49</v>
      </c>
      <c r="AQ137" s="150">
        <f t="shared" si="112"/>
        <v>49</v>
      </c>
      <c r="AR137" s="150">
        <f t="shared" si="112"/>
        <v>50</v>
      </c>
      <c r="AS137" s="150">
        <f t="shared" si="112"/>
        <v>50</v>
      </c>
      <c r="AT137" s="150">
        <f t="shared" si="112"/>
        <v>51</v>
      </c>
      <c r="AU137" s="212">
        <f t="shared" si="112"/>
        <v>54</v>
      </c>
      <c r="AV137" s="303"/>
      <c r="AW137" s="249"/>
      <c r="AX137" s="249"/>
      <c r="AY137" s="249"/>
      <c r="AZ137" s="249"/>
      <c r="BA137" s="249"/>
      <c r="BB137" s="249"/>
      <c r="BC137" s="249"/>
      <c r="BD137" s="249"/>
      <c r="BE137" s="249"/>
      <c r="BF137" s="148"/>
      <c r="BG137" s="191"/>
      <c r="BH137" s="155" t="s">
        <v>85</v>
      </c>
    </row>
    <row r="138" spans="1:60" s="71" customFormat="1" x14ac:dyDescent="0.2">
      <c r="A138" s="2"/>
      <c r="B138" s="276"/>
      <c r="C138" s="275"/>
      <c r="D138" s="302"/>
      <c r="E138" s="145"/>
      <c r="F138" s="145"/>
      <c r="G138" s="145"/>
      <c r="H138" s="145"/>
      <c r="I138" s="145"/>
      <c r="J138" s="145"/>
      <c r="K138" s="145"/>
      <c r="L138" s="145"/>
      <c r="M138" s="247"/>
      <c r="N138" s="247"/>
      <c r="O138" s="302"/>
      <c r="P138" s="145"/>
      <c r="Q138" s="145"/>
      <c r="R138" s="145"/>
      <c r="S138" s="145"/>
      <c r="T138" s="145"/>
      <c r="U138" s="145"/>
      <c r="V138" s="145"/>
      <c r="W138" s="145"/>
      <c r="X138" s="247"/>
      <c r="Y138" s="247"/>
      <c r="Z138" s="298"/>
      <c r="AA138" s="243"/>
      <c r="AB138" s="243"/>
      <c r="AC138" s="243"/>
      <c r="AD138" s="243"/>
      <c r="AE138" s="243"/>
      <c r="AF138" s="243"/>
      <c r="AG138" s="243"/>
      <c r="AH138" s="243"/>
      <c r="AI138" s="243"/>
      <c r="AJ138" s="45"/>
      <c r="AK138" s="340"/>
      <c r="AL138" s="152"/>
      <c r="AM138" s="152"/>
      <c r="AN138" s="258"/>
      <c r="AO138" s="152"/>
      <c r="AP138" s="152"/>
      <c r="AQ138" s="152"/>
      <c r="AR138" s="152"/>
      <c r="AS138" s="258"/>
      <c r="AT138" s="152"/>
      <c r="AU138" s="262"/>
      <c r="AV138" s="302"/>
      <c r="AW138" s="145"/>
      <c r="AX138" s="145"/>
      <c r="AY138" s="145"/>
      <c r="AZ138" s="145"/>
      <c r="BA138" s="145"/>
      <c r="BB138" s="145"/>
      <c r="BC138" s="145"/>
      <c r="BD138" s="145"/>
      <c r="BE138" s="247"/>
      <c r="BF138" s="146"/>
      <c r="BG138" s="146"/>
      <c r="BH138" s="149"/>
    </row>
    <row r="139" spans="1:60" ht="13.5" thickBot="1" x14ac:dyDescent="0.25">
      <c r="A139" s="30" t="s">
        <v>29</v>
      </c>
      <c r="B139" s="57"/>
      <c r="C139" s="31"/>
      <c r="D139" s="304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5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315"/>
      <c r="AA139" s="29"/>
      <c r="AB139" s="29"/>
      <c r="AC139" s="29"/>
      <c r="AD139" s="29"/>
      <c r="AE139" s="29"/>
      <c r="AF139" s="29"/>
      <c r="AG139" s="29"/>
      <c r="AH139" s="64"/>
      <c r="AI139" s="64"/>
      <c r="AJ139" s="56"/>
      <c r="AK139" s="330"/>
      <c r="AL139" s="64"/>
      <c r="AM139" s="64"/>
      <c r="AN139" s="64"/>
      <c r="AO139" s="64"/>
      <c r="AP139" s="64"/>
      <c r="AQ139" s="64"/>
      <c r="AR139" s="64"/>
      <c r="AS139" s="64"/>
      <c r="AT139" s="64"/>
      <c r="AU139" s="56"/>
      <c r="AV139" s="315"/>
      <c r="AW139" s="29"/>
      <c r="AX139" s="29"/>
      <c r="AY139" s="29"/>
      <c r="AZ139" s="29"/>
      <c r="BA139" s="29"/>
      <c r="BB139" s="29"/>
      <c r="BC139" s="29"/>
      <c r="BD139" s="29"/>
      <c r="BE139" s="29"/>
      <c r="BF139" s="55"/>
      <c r="BG139" s="55"/>
      <c r="BH139" s="18" t="s">
        <v>30</v>
      </c>
    </row>
    <row r="140" spans="1:60" ht="13.5" thickBot="1" x14ac:dyDescent="0.25">
      <c r="AJ140" s="263"/>
      <c r="AM140" s="211"/>
      <c r="AT140" s="211"/>
      <c r="AU140" s="211"/>
      <c r="AV140" s="337"/>
      <c r="AW140" s="198"/>
    </row>
    <row r="141" spans="1:60" s="71" customFormat="1" x14ac:dyDescent="0.2">
      <c r="A141" s="199" t="s">
        <v>89</v>
      </c>
      <c r="B141" s="274"/>
      <c r="C141" s="273"/>
      <c r="D141" s="305"/>
      <c r="E141" s="201"/>
      <c r="F141" s="201"/>
      <c r="G141" s="201"/>
      <c r="H141" s="201"/>
      <c r="I141" s="201"/>
      <c r="J141" s="201"/>
      <c r="K141" s="201"/>
      <c r="L141" s="201"/>
      <c r="M141" s="201"/>
      <c r="N141" s="201"/>
      <c r="O141" s="316"/>
      <c r="P141" s="203"/>
      <c r="Q141" s="203"/>
      <c r="R141" s="203"/>
      <c r="S141" s="203"/>
      <c r="T141" s="203"/>
      <c r="U141" s="203"/>
      <c r="V141" s="203"/>
      <c r="W141" s="203"/>
      <c r="X141" s="203"/>
      <c r="Y141" s="203"/>
      <c r="Z141" s="316"/>
      <c r="AA141" s="203"/>
      <c r="AB141" s="203"/>
      <c r="AC141" s="203"/>
      <c r="AD141" s="203"/>
      <c r="AE141" s="203"/>
      <c r="AF141" s="203"/>
      <c r="AG141" s="203"/>
      <c r="AH141" s="203"/>
      <c r="AI141" s="203"/>
      <c r="AJ141" s="204"/>
      <c r="AK141" s="331"/>
      <c r="AL141" s="203"/>
      <c r="AM141" s="203"/>
      <c r="AN141" s="203"/>
      <c r="AO141" s="203"/>
      <c r="AP141" s="203"/>
      <c r="AQ141" s="203"/>
      <c r="AR141" s="203"/>
      <c r="AS141" s="203"/>
      <c r="AT141" s="247"/>
      <c r="AU141" s="247"/>
      <c r="AV141" s="302"/>
      <c r="AW141" s="247"/>
      <c r="AX141" s="203"/>
      <c r="AY141" s="203"/>
      <c r="AZ141" s="203"/>
      <c r="BA141" s="203"/>
      <c r="BB141" s="203"/>
      <c r="BC141" s="203"/>
      <c r="BD141" s="203"/>
      <c r="BE141" s="203"/>
      <c r="BF141" s="204"/>
      <c r="BG141" s="205"/>
      <c r="BH141" s="206"/>
    </row>
    <row r="142" spans="1:60" s="71" customFormat="1" x14ac:dyDescent="0.2">
      <c r="A142" s="158" t="s">
        <v>61</v>
      </c>
      <c r="B142" s="126" t="s">
        <v>50</v>
      </c>
      <c r="C142" s="130"/>
      <c r="D142" s="303"/>
      <c r="E142" s="147"/>
      <c r="F142" s="147"/>
      <c r="G142" s="147"/>
      <c r="H142" s="147"/>
      <c r="I142" s="147"/>
      <c r="J142" s="147"/>
      <c r="K142" s="147"/>
      <c r="L142" s="147"/>
      <c r="M142" s="249"/>
      <c r="N142" s="249"/>
      <c r="O142" s="303"/>
      <c r="P142" s="147"/>
      <c r="Q142" s="147"/>
      <c r="R142" s="147"/>
      <c r="S142" s="147"/>
      <c r="T142" s="147"/>
      <c r="U142" s="147"/>
      <c r="V142" s="147"/>
      <c r="W142" s="147"/>
      <c r="X142" s="249"/>
      <c r="Y142" s="249"/>
      <c r="Z142" s="301">
        <f t="shared" ref="Z142:AJ142" si="113">Z143-AV143</f>
        <v>-112.51940589743802</v>
      </c>
      <c r="AA142" s="246">
        <f t="shared" si="113"/>
        <v>-102.11940589743801</v>
      </c>
      <c r="AB142" s="246">
        <f t="shared" si="113"/>
        <v>-125.61940589743801</v>
      </c>
      <c r="AC142" s="246">
        <f t="shared" si="113"/>
        <v>-125.11940589743801</v>
      </c>
      <c r="AD142" s="246">
        <f t="shared" si="113"/>
        <v>-124.61940589743801</v>
      </c>
      <c r="AE142" s="246">
        <f t="shared" si="113"/>
        <v>-124.11940589743801</v>
      </c>
      <c r="AF142" s="246">
        <f t="shared" si="113"/>
        <v>-123.61940589743801</v>
      </c>
      <c r="AG142" s="246">
        <f t="shared" si="113"/>
        <v>-123.11940589743801</v>
      </c>
      <c r="AH142" s="246">
        <f t="shared" si="113"/>
        <v>-122.61940589743801</v>
      </c>
      <c r="AI142" s="246">
        <f t="shared" si="113"/>
        <v>-122.11940589743801</v>
      </c>
      <c r="AJ142" s="142">
        <f t="shared" si="113"/>
        <v>-119.11940589743801</v>
      </c>
      <c r="AK142" s="329">
        <f>157+CEILING(Z142,-1)</f>
        <v>44</v>
      </c>
      <c r="AL142" s="150">
        <f t="shared" ref="AL142:AU142" si="114">157+CEILING(AA142,-1)</f>
        <v>54</v>
      </c>
      <c r="AM142" s="150">
        <f t="shared" si="114"/>
        <v>31</v>
      </c>
      <c r="AN142" s="150">
        <f t="shared" si="114"/>
        <v>31</v>
      </c>
      <c r="AO142" s="150">
        <f t="shared" si="114"/>
        <v>32</v>
      </c>
      <c r="AP142" s="150">
        <f t="shared" si="114"/>
        <v>32</v>
      </c>
      <c r="AQ142" s="150">
        <f t="shared" si="114"/>
        <v>33</v>
      </c>
      <c r="AR142" s="150">
        <f t="shared" si="114"/>
        <v>33</v>
      </c>
      <c r="AS142" s="150">
        <f t="shared" si="114"/>
        <v>34</v>
      </c>
      <c r="AT142" s="150">
        <f t="shared" si="114"/>
        <v>34</v>
      </c>
      <c r="AU142" s="150">
        <f t="shared" si="114"/>
        <v>37</v>
      </c>
      <c r="AV142" s="303"/>
      <c r="AW142" s="147"/>
      <c r="AX142" s="147"/>
      <c r="AY142" s="147"/>
      <c r="AZ142" s="147"/>
      <c r="BA142" s="147"/>
      <c r="BB142" s="147"/>
      <c r="BC142" s="147"/>
      <c r="BD142" s="147"/>
      <c r="BE142" s="249"/>
      <c r="BF142" s="148"/>
      <c r="BG142" s="191"/>
      <c r="BH142" s="155" t="s">
        <v>85</v>
      </c>
    </row>
    <row r="143" spans="1:60" s="71" customFormat="1" x14ac:dyDescent="0.2">
      <c r="A143" s="159" t="s">
        <v>62</v>
      </c>
      <c r="B143" s="126" t="s">
        <v>50</v>
      </c>
      <c r="C143" s="130"/>
      <c r="D143" s="303"/>
      <c r="E143" s="147"/>
      <c r="F143" s="147"/>
      <c r="G143" s="147"/>
      <c r="H143" s="147"/>
      <c r="I143" s="147"/>
      <c r="J143" s="147"/>
      <c r="K143" s="147"/>
      <c r="L143" s="147"/>
      <c r="M143" s="249"/>
      <c r="N143" s="249"/>
      <c r="O143" s="303"/>
      <c r="P143" s="147"/>
      <c r="Q143" s="147"/>
      <c r="R143" s="147"/>
      <c r="S143" s="147"/>
      <c r="T143" s="147"/>
      <c r="U143" s="147"/>
      <c r="V143" s="147"/>
      <c r="W143" s="147"/>
      <c r="X143" s="249"/>
      <c r="Y143" s="249"/>
      <c r="Z143" s="301">
        <f>Z136</f>
        <v>-101.98970004336019</v>
      </c>
      <c r="AA143" s="246">
        <f t="shared" ref="AA143:AJ143" si="115">AA136</f>
        <v>-89.589700043360182</v>
      </c>
      <c r="AB143" s="246">
        <f t="shared" si="115"/>
        <v>-115.08970004336018</v>
      </c>
      <c r="AC143" s="246">
        <f t="shared" si="115"/>
        <v>-114.58970004336018</v>
      </c>
      <c r="AD143" s="246">
        <f t="shared" si="115"/>
        <v>-114.08970004336018</v>
      </c>
      <c r="AE143" s="246">
        <f t="shared" si="115"/>
        <v>-113.58970004336018</v>
      </c>
      <c r="AF143" s="246">
        <f t="shared" si="115"/>
        <v>-113.08970004336018</v>
      </c>
      <c r="AG143" s="246">
        <f t="shared" si="115"/>
        <v>-112.58970004336018</v>
      </c>
      <c r="AH143" s="246">
        <f t="shared" si="115"/>
        <v>-112.08970004336018</v>
      </c>
      <c r="AI143" s="246">
        <f t="shared" si="115"/>
        <v>-111.58970004336018</v>
      </c>
      <c r="AJ143" s="142">
        <f t="shared" si="115"/>
        <v>-108.58970004336018</v>
      </c>
      <c r="AK143" s="329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333">
        <f>AV136+4.5</f>
        <v>10.529705854077836</v>
      </c>
      <c r="AW143" s="256">
        <f>AW136+3</f>
        <v>12.529705854077836</v>
      </c>
      <c r="AX143" s="256">
        <f t="shared" ref="AX143:BF143" si="116">AX136+4.5</f>
        <v>10.529705854077836</v>
      </c>
      <c r="AY143" s="256">
        <f t="shared" si="116"/>
        <v>10.529705854077836</v>
      </c>
      <c r="AZ143" s="256">
        <f t="shared" si="116"/>
        <v>10.529705854077836</v>
      </c>
      <c r="BA143" s="256">
        <f t="shared" si="116"/>
        <v>10.529705854077836</v>
      </c>
      <c r="BB143" s="256">
        <f t="shared" si="116"/>
        <v>10.529705854077836</v>
      </c>
      <c r="BC143" s="256">
        <f t="shared" si="116"/>
        <v>10.529705854077836</v>
      </c>
      <c r="BD143" s="256">
        <f t="shared" si="116"/>
        <v>10.529705854077836</v>
      </c>
      <c r="BE143" s="256">
        <f t="shared" si="116"/>
        <v>10.529705854077836</v>
      </c>
      <c r="BF143" s="256">
        <f t="shared" si="116"/>
        <v>10.529705854077836</v>
      </c>
      <c r="BG143" s="192"/>
      <c r="BH143" s="195"/>
    </row>
    <row r="144" spans="1:60" s="71" customFormat="1" x14ac:dyDescent="0.2">
      <c r="A144" s="158" t="s">
        <v>63</v>
      </c>
      <c r="B144" s="126" t="s">
        <v>50</v>
      </c>
      <c r="C144" s="130"/>
      <c r="D144" s="303"/>
      <c r="E144" s="147"/>
      <c r="F144" s="147"/>
      <c r="G144" s="147"/>
      <c r="H144" s="147"/>
      <c r="I144" s="147"/>
      <c r="J144" s="147"/>
      <c r="K144" s="147"/>
      <c r="L144" s="147"/>
      <c r="M144" s="249"/>
      <c r="N144" s="249"/>
      <c r="O144" s="303"/>
      <c r="P144" s="147"/>
      <c r="Q144" s="147"/>
      <c r="R144" s="147"/>
      <c r="S144" s="147"/>
      <c r="T144" s="147"/>
      <c r="U144" s="147"/>
      <c r="V144" s="147"/>
      <c r="W144" s="147"/>
      <c r="X144" s="249"/>
      <c r="Y144" s="249"/>
      <c r="Z144" s="301">
        <f t="shared" ref="Z144:AJ144" si="117">Z143+AV143</f>
        <v>-91.459994189282355</v>
      </c>
      <c r="AA144" s="246">
        <f t="shared" si="117"/>
        <v>-77.059994189282349</v>
      </c>
      <c r="AB144" s="246">
        <f t="shared" si="117"/>
        <v>-104.55999418928235</v>
      </c>
      <c r="AC144" s="246">
        <f t="shared" si="117"/>
        <v>-104.05999418928235</v>
      </c>
      <c r="AD144" s="246">
        <f t="shared" si="117"/>
        <v>-103.55999418928235</v>
      </c>
      <c r="AE144" s="246">
        <f t="shared" si="117"/>
        <v>-103.05999418928235</v>
      </c>
      <c r="AF144" s="246">
        <f t="shared" si="117"/>
        <v>-102.55999418928235</v>
      </c>
      <c r="AG144" s="246">
        <f t="shared" si="117"/>
        <v>-102.05999418928235</v>
      </c>
      <c r="AH144" s="246">
        <f t="shared" si="117"/>
        <v>-101.55999418928235</v>
      </c>
      <c r="AI144" s="246">
        <f t="shared" si="117"/>
        <v>-101.05999418928235</v>
      </c>
      <c r="AJ144" s="142">
        <f t="shared" si="117"/>
        <v>-98.059994189282349</v>
      </c>
      <c r="AK144" s="329">
        <f>157+CEILING(Z144,-1)</f>
        <v>65</v>
      </c>
      <c r="AL144" s="150">
        <f t="shared" ref="AL144:AU144" si="118">157+CEILING(AA144,-1)</f>
        <v>79</v>
      </c>
      <c r="AM144" s="150">
        <f t="shared" si="118"/>
        <v>52</v>
      </c>
      <c r="AN144" s="150">
        <f t="shared" si="118"/>
        <v>52</v>
      </c>
      <c r="AO144" s="150">
        <f t="shared" si="118"/>
        <v>53</v>
      </c>
      <c r="AP144" s="150">
        <f t="shared" si="118"/>
        <v>53</v>
      </c>
      <c r="AQ144" s="150">
        <f t="shared" si="118"/>
        <v>54</v>
      </c>
      <c r="AR144" s="150">
        <f t="shared" si="118"/>
        <v>54</v>
      </c>
      <c r="AS144" s="150">
        <f t="shared" si="118"/>
        <v>55</v>
      </c>
      <c r="AT144" s="150">
        <f t="shared" si="118"/>
        <v>55</v>
      </c>
      <c r="AU144" s="150">
        <f t="shared" si="118"/>
        <v>58</v>
      </c>
      <c r="AV144" s="303"/>
      <c r="AW144" s="147"/>
      <c r="AX144" s="147"/>
      <c r="AY144" s="147"/>
      <c r="AZ144" s="147"/>
      <c r="BA144" s="147"/>
      <c r="BB144" s="147"/>
      <c r="BC144" s="147"/>
      <c r="BD144" s="147"/>
      <c r="BE144" s="249"/>
      <c r="BF144" s="148"/>
      <c r="BG144" s="191"/>
      <c r="BH144" s="155" t="s">
        <v>85</v>
      </c>
    </row>
    <row r="145" spans="1:60" s="71" customFormat="1" ht="13.5" thickBot="1" x14ac:dyDescent="0.25">
      <c r="A145" s="104"/>
      <c r="B145" s="139"/>
      <c r="C145" s="131"/>
      <c r="D145" s="306"/>
      <c r="E145" s="207"/>
      <c r="F145" s="207"/>
      <c r="G145" s="207"/>
      <c r="H145" s="207"/>
      <c r="I145" s="207"/>
      <c r="J145" s="207"/>
      <c r="K145" s="207"/>
      <c r="L145" s="207"/>
      <c r="M145" s="207"/>
      <c r="N145" s="207"/>
      <c r="O145" s="306"/>
      <c r="P145" s="207"/>
      <c r="Q145" s="207"/>
      <c r="R145" s="207"/>
      <c r="S145" s="207"/>
      <c r="T145" s="207"/>
      <c r="U145" s="207"/>
      <c r="V145" s="207"/>
      <c r="W145" s="207"/>
      <c r="X145" s="207"/>
      <c r="Y145" s="207"/>
      <c r="Z145" s="288"/>
      <c r="AA145" s="28"/>
      <c r="AB145" s="28"/>
      <c r="AC145" s="28"/>
      <c r="AD145" s="28"/>
      <c r="AE145" s="28"/>
      <c r="AF145" s="28"/>
      <c r="AG145" s="28"/>
      <c r="AH145" s="28"/>
      <c r="AI145" s="28"/>
      <c r="AJ145" s="46"/>
      <c r="AK145" s="332"/>
      <c r="AL145" s="209"/>
      <c r="AM145" s="209"/>
      <c r="AN145" s="209"/>
      <c r="AO145" s="209"/>
      <c r="AP145" s="209"/>
      <c r="AQ145" s="209"/>
      <c r="AR145" s="209"/>
      <c r="AS145" s="209"/>
      <c r="AT145" s="209"/>
      <c r="AU145" s="209"/>
      <c r="AV145" s="306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8"/>
      <c r="BG145" s="208"/>
      <c r="BH145" s="210"/>
    </row>
    <row r="148" spans="1:60" x14ac:dyDescent="0.2">
      <c r="BH148" s="12" t="s">
        <v>53</v>
      </c>
    </row>
  </sheetData>
  <mergeCells count="46">
    <mergeCell ref="D97:N97"/>
    <mergeCell ref="O97:Y97"/>
    <mergeCell ref="Z97:AJ97"/>
    <mergeCell ref="AK97:AU97"/>
    <mergeCell ref="AV97:BF97"/>
    <mergeCell ref="F98:N98"/>
    <mergeCell ref="Q98:Y98"/>
    <mergeCell ref="AB98:AJ98"/>
    <mergeCell ref="AM98:AU98"/>
    <mergeCell ref="AX98:BF98"/>
    <mergeCell ref="D83:N83"/>
    <mergeCell ref="O83:Y83"/>
    <mergeCell ref="Z83:AJ83"/>
    <mergeCell ref="F84:N84"/>
    <mergeCell ref="Q84:Y84"/>
    <mergeCell ref="AB84:AJ84"/>
    <mergeCell ref="D34:N34"/>
    <mergeCell ref="O34:Y34"/>
    <mergeCell ref="Z34:AJ34"/>
    <mergeCell ref="AK34:AU34"/>
    <mergeCell ref="AV34:BF34"/>
    <mergeCell ref="F35:N35"/>
    <mergeCell ref="Q35:Y35"/>
    <mergeCell ref="AB35:AJ35"/>
    <mergeCell ref="AM35:AU35"/>
    <mergeCell ref="AX35:BF35"/>
    <mergeCell ref="D23:N23"/>
    <mergeCell ref="O23:Y23"/>
    <mergeCell ref="Z23:AJ23"/>
    <mergeCell ref="AK23:AU23"/>
    <mergeCell ref="F24:N24"/>
    <mergeCell ref="Q24:Y24"/>
    <mergeCell ref="AB24:AJ24"/>
    <mergeCell ref="AM24:AU24"/>
    <mergeCell ref="D15:N15"/>
    <mergeCell ref="O15:Y15"/>
    <mergeCell ref="Z15:AJ15"/>
    <mergeCell ref="F16:N16"/>
    <mergeCell ref="Q16:Y16"/>
    <mergeCell ref="AB16:AJ16"/>
    <mergeCell ref="D2:N2"/>
    <mergeCell ref="O2:Y2"/>
    <mergeCell ref="Z2:AJ2"/>
    <mergeCell ref="F3:N3"/>
    <mergeCell ref="Q3:Y3"/>
    <mergeCell ref="AB3:AJ3"/>
  </mergeCells>
  <phoneticPr fontId="16" type="noConversion"/>
  <conditionalFormatting sqref="BH139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P99:Y99">
    <cfRule type="cellIs" dxfId="7" priority="8" operator="lessThan">
      <formula>$BG$99</formula>
    </cfRule>
  </conditionalFormatting>
  <conditionalFormatting sqref="P103:Y103">
    <cfRule type="cellIs" dxfId="6" priority="7" operator="lessThan">
      <formula>$BG$103</formula>
    </cfRule>
  </conditionalFormatting>
  <conditionalFormatting sqref="AA107:AJ107">
    <cfRule type="cellIs" dxfId="5" priority="6" operator="lessThan">
      <formula>$BG$107</formula>
    </cfRule>
  </conditionalFormatting>
  <conditionalFormatting sqref="AA111:AJ111">
    <cfRule type="cellIs" dxfId="4" priority="5" operator="lessThan">
      <formula>$BG$111</formula>
    </cfRule>
  </conditionalFormatting>
  <conditionalFormatting sqref="N131">
    <cfRule type="cellIs" dxfId="3" priority="4" operator="lessThan">
      <formula>$BG$131</formula>
    </cfRule>
  </conditionalFormatting>
  <conditionalFormatting sqref="E131">
    <cfRule type="cellIs" dxfId="2" priority="3" operator="lessThan">
      <formula>$BG$132</formula>
    </cfRule>
  </conditionalFormatting>
  <conditionalFormatting sqref="N133">
    <cfRule type="cellIs" dxfId="1" priority="2" operator="greaterThan">
      <formula>$BG$132</formula>
    </cfRule>
  </conditionalFormatting>
  <conditionalFormatting sqref="E133">
    <cfRule type="cellIs" dxfId="0" priority="1" operator="greaterThan">
      <formula>$BG$133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19.6.6.1.1-1</vt:lpstr>
      <vt:lpstr>19.6.6.1.1-3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2025-10-24T05:22:40Z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2024-01-30T14:04:28Z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54742e4f-95f0-419d-a4e8-48d870ccce2f</vt:lpwstr>
  </property>
  <property fmtid="{D5CDD505-2E9C-101B-9397-08002B2CF9AE}" pid="12" name="MSIP_Label_9764cdcd-3664-4d05-9615-7cbf65a4f0a8_ContentBits">
    <vt:lpwstr>0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1761281736</vt:lpwstr>
  </property>
</Properties>
</file>